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2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Backup\Ente\Ente2019\12-31-dic-19\"/>
    </mc:Choice>
  </mc:AlternateContent>
  <xr:revisionPtr revIDLastSave="0" documentId="13_ncr:1_{6EFB03A2-31E2-46D5-AC72-9DBAB58D267A}" xr6:coauthVersionLast="45" xr6:coauthVersionMax="45" xr10:uidLastSave="{00000000-0000-0000-0000-000000000000}"/>
  <bookViews>
    <workbookView xWindow="-120" yWindow="-120" windowWidth="20730" windowHeight="11760" tabRatio="889" xr2:uid="{00000000-000D-0000-FFFF-FFFF00000000}"/>
  </bookViews>
  <sheets>
    <sheet name="Principal" sheetId="1" r:id="rId1"/>
    <sheet name="movimiento" sheetId="2" r:id="rId2"/>
    <sheet name="exportad" sheetId="3" r:id="rId3"/>
    <sheet name="importad" sheetId="4" r:id="rId4"/>
    <sheet name="esp y dest" sheetId="5" r:id="rId5"/>
    <sheet name="esp x dest" sheetId="6" r:id="rId6"/>
    <sheet name="tons x temp" sheetId="7" r:id="rId7"/>
    <sheet name="conts x temp" sheetId="8" r:id="rId8"/>
    <sheet name="conts x mes x esp" sheetId="9" r:id="rId9"/>
  </sheets>
  <definedNames>
    <definedName name="_xlnm._FilterDatabase" localSheetId="5" hidden="1">'esp x dest'!$A$14:$J$137</definedName>
    <definedName name="_xlnm._FilterDatabase" localSheetId="2" hidden="1">exportad!$A$12:$K$66</definedName>
    <definedName name="_xlnm._FilterDatabase" localSheetId="3" hidden="1">importad!$A$13:$L$61</definedName>
    <definedName name="_xlnm._FilterDatabase" localSheetId="1" hidden="1">movimiento!$A$15:$AG$64</definedName>
    <definedName name="_xlnm.Print_Area" localSheetId="8">'conts x mes x esp'!$A$1:$Q$106</definedName>
    <definedName name="_xlnm.Print_Area" localSheetId="7">'conts x temp'!$A$1:$P$129</definedName>
    <definedName name="_xlnm.Print_Area" localSheetId="5">'esp x dest'!$A$1:$I$140</definedName>
    <definedName name="_xlnm.Print_Area" localSheetId="4">'esp y dest'!$A$1:$H$107</definedName>
    <definedName name="_xlnm.Print_Area" localSheetId="1">movimiento!$A$1:$AD$80</definedName>
    <definedName name="_xlnm.Print_Area" localSheetId="0">Principal!$A$1:$H$61</definedName>
    <definedName name="_xlnm.Print_Area" localSheetId="6">'tons x temp'!$A$1:$O$107</definedName>
    <definedName name="Excel_BuiltIn__FilterDatabase_2" localSheetId="1">movimiento!$A$10:$AB$80</definedName>
    <definedName name="Excel_BuiltIn__FilterDatabase_2">#REF!</definedName>
    <definedName name="Excel_BuiltIn__FilterDatabase_4" localSheetId="3">importad!$A$13:$H$13</definedName>
    <definedName name="Excel_BuiltIn__FilterDatabase_4">exportad!$A$12:$G$12</definedName>
    <definedName name="_xlnm.Print_Titles" localSheetId="8">'conts x mes x esp'!$1:$11</definedName>
    <definedName name="_xlnm.Print_Titles" localSheetId="7">'conts x temp'!$1:$9</definedName>
    <definedName name="_xlnm.Print_Titles" localSheetId="5">'esp x dest'!$1:$10</definedName>
    <definedName name="_xlnm.Print_Titles" localSheetId="4">'esp y dest'!$63:$86</definedName>
    <definedName name="_xlnm.Print_Titles" localSheetId="1">movimiento!$A:$C,movimiento!$1:$15</definedName>
    <definedName name="_xlnm.Print_Titles" localSheetId="6">'tons x temp'!$1:$10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133" i="6" l="1"/>
  <c r="I112" i="6"/>
  <c r="I71" i="6"/>
  <c r="H49" i="5"/>
  <c r="H48" i="5"/>
  <c r="H39" i="5"/>
  <c r="N96" i="9" l="1"/>
  <c r="N95" i="9"/>
  <c r="N94" i="9"/>
  <c r="N93" i="9"/>
  <c r="N92" i="9"/>
  <c r="N91" i="9"/>
  <c r="N90" i="9"/>
  <c r="N89" i="9"/>
  <c r="N88" i="9"/>
  <c r="N87" i="9"/>
  <c r="N86" i="9"/>
  <c r="N85" i="9"/>
  <c r="N84" i="9"/>
  <c r="N83" i="9"/>
  <c r="N82" i="9"/>
  <c r="N81" i="9"/>
  <c r="N80" i="9"/>
  <c r="N79" i="9"/>
  <c r="N78" i="9"/>
  <c r="N77" i="9"/>
  <c r="N76" i="9"/>
  <c r="N75" i="9"/>
  <c r="N74" i="9"/>
  <c r="N73" i="9"/>
  <c r="N72" i="9"/>
  <c r="N71" i="9"/>
  <c r="N70" i="9"/>
  <c r="N69" i="9"/>
  <c r="N68" i="9"/>
  <c r="N67" i="9"/>
  <c r="O49" i="9"/>
  <c r="O48" i="9"/>
  <c r="O47" i="9"/>
  <c r="O46" i="9"/>
  <c r="O45" i="9"/>
  <c r="O44" i="9"/>
  <c r="O43" i="9"/>
  <c r="O42" i="9"/>
  <c r="O41" i="9"/>
  <c r="O40" i="9"/>
  <c r="O39" i="9"/>
  <c r="O38" i="9"/>
  <c r="O37" i="9"/>
  <c r="O36" i="9"/>
  <c r="O35" i="9"/>
  <c r="O34" i="9"/>
  <c r="O33" i="9"/>
  <c r="O32" i="9"/>
  <c r="O31" i="9"/>
  <c r="O30" i="9"/>
  <c r="O29" i="9"/>
  <c r="O28" i="9"/>
  <c r="O27" i="9"/>
  <c r="O26" i="9"/>
  <c r="O25" i="9"/>
  <c r="O24" i="9"/>
  <c r="O23" i="9"/>
  <c r="O22" i="9"/>
  <c r="O21" i="9"/>
  <c r="O20" i="9"/>
  <c r="O19" i="9"/>
  <c r="O18" i="9"/>
  <c r="O17" i="9"/>
  <c r="O16" i="9"/>
  <c r="O15" i="9"/>
  <c r="N49" i="9"/>
  <c r="N48" i="9"/>
  <c r="N47" i="9"/>
  <c r="N46" i="9"/>
  <c r="N45" i="9"/>
  <c r="N44" i="9"/>
  <c r="N43" i="9"/>
  <c r="N42" i="9"/>
  <c r="N41" i="9"/>
  <c r="N40" i="9"/>
  <c r="N39" i="9"/>
  <c r="N38" i="9"/>
  <c r="N37" i="9"/>
  <c r="N36" i="9"/>
  <c r="N35" i="9"/>
  <c r="N34" i="9"/>
  <c r="N33" i="9"/>
  <c r="N32" i="9"/>
  <c r="N31" i="9"/>
  <c r="N30" i="9"/>
  <c r="N29" i="9"/>
  <c r="N28" i="9"/>
  <c r="N27" i="9"/>
  <c r="N26" i="9"/>
  <c r="N25" i="9"/>
  <c r="N24" i="9"/>
  <c r="N23" i="9"/>
  <c r="N22" i="9"/>
  <c r="N21" i="9"/>
  <c r="N20" i="9"/>
  <c r="N19" i="9"/>
  <c r="N18" i="9"/>
  <c r="N17" i="9"/>
  <c r="N16" i="9"/>
  <c r="N15" i="9"/>
  <c r="P97" i="8"/>
  <c r="P96" i="8"/>
  <c r="P95" i="8"/>
  <c r="P94" i="8"/>
  <c r="P93" i="8"/>
  <c r="P92" i="8"/>
  <c r="P91" i="8"/>
  <c r="P90" i="8"/>
  <c r="P89" i="8"/>
  <c r="P88" i="8"/>
  <c r="P87" i="8"/>
  <c r="P86" i="8"/>
  <c r="P85" i="8"/>
  <c r="P84" i="8"/>
  <c r="P83" i="8"/>
  <c r="P82" i="8"/>
  <c r="P81" i="8"/>
  <c r="P80" i="8"/>
  <c r="P79" i="8"/>
  <c r="P78" i="8"/>
  <c r="P77" i="8"/>
  <c r="P76" i="8"/>
  <c r="P75" i="8"/>
  <c r="P74" i="8"/>
  <c r="O97" i="8"/>
  <c r="O96" i="8"/>
  <c r="O95" i="8"/>
  <c r="O94" i="8"/>
  <c r="O93" i="8"/>
  <c r="O92" i="8"/>
  <c r="O91" i="8"/>
  <c r="O90" i="8"/>
  <c r="O89" i="8"/>
  <c r="O88" i="8"/>
  <c r="O87" i="8"/>
  <c r="O86" i="8"/>
  <c r="O85" i="8"/>
  <c r="O84" i="8"/>
  <c r="O83" i="8"/>
  <c r="O82" i="8"/>
  <c r="O81" i="8"/>
  <c r="O80" i="8"/>
  <c r="O79" i="8"/>
  <c r="O78" i="8"/>
  <c r="O77" i="8"/>
  <c r="O76" i="8"/>
  <c r="O75" i="8"/>
  <c r="O74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5" i="8"/>
  <c r="P14" i="8"/>
  <c r="P13" i="8"/>
  <c r="O36" i="8"/>
  <c r="P36" i="8" s="1"/>
  <c r="O35" i="8"/>
  <c r="P35" i="8" s="1"/>
  <c r="O34" i="8"/>
  <c r="O33" i="8"/>
  <c r="O32" i="8"/>
  <c r="O31" i="8"/>
  <c r="O30" i="8"/>
  <c r="O29" i="8"/>
  <c r="O28" i="8"/>
  <c r="O27" i="8"/>
  <c r="O26" i="8"/>
  <c r="O25" i="8"/>
  <c r="O24" i="8"/>
  <c r="O23" i="8"/>
  <c r="O22" i="8"/>
  <c r="O21" i="8"/>
  <c r="O20" i="8"/>
  <c r="O19" i="8"/>
  <c r="O18" i="8"/>
  <c r="O17" i="8"/>
  <c r="O16" i="8"/>
  <c r="O15" i="8"/>
  <c r="O14" i="8"/>
  <c r="O13" i="8"/>
  <c r="O24" i="7" l="1"/>
  <c r="O23" i="7"/>
  <c r="O22" i="7"/>
  <c r="O21" i="7"/>
  <c r="O20" i="7"/>
  <c r="O19" i="7"/>
  <c r="O18" i="7"/>
  <c r="O17" i="7"/>
  <c r="O16" i="7"/>
  <c r="O15" i="7"/>
  <c r="O14" i="7"/>
  <c r="N25" i="7"/>
  <c r="O25" i="7" s="1"/>
  <c r="N24" i="7"/>
  <c r="N23" i="7"/>
  <c r="N22" i="7"/>
  <c r="N21" i="7"/>
  <c r="N20" i="7"/>
  <c r="N19" i="7"/>
  <c r="N18" i="7"/>
  <c r="N17" i="7"/>
  <c r="N16" i="7"/>
  <c r="N15" i="7"/>
  <c r="N14" i="7"/>
  <c r="D52" i="4"/>
  <c r="E45" i="4"/>
  <c r="E16" i="4"/>
  <c r="E42" i="4"/>
  <c r="E20" i="4"/>
  <c r="E15" i="4"/>
  <c r="C15" i="4"/>
  <c r="E46" i="4"/>
  <c r="E63" i="4"/>
  <c r="F61" i="4" s="1"/>
  <c r="C63" i="4"/>
  <c r="B63" i="4"/>
  <c r="D61" i="4"/>
  <c r="D60" i="4"/>
  <c r="D59" i="4"/>
  <c r="F58" i="4"/>
  <c r="D58" i="4"/>
  <c r="F57" i="4"/>
  <c r="D57" i="4"/>
  <c r="F56" i="4"/>
  <c r="D56" i="4"/>
  <c r="F55" i="4"/>
  <c r="D55" i="4"/>
  <c r="F54" i="4"/>
  <c r="D54" i="4"/>
  <c r="F53" i="4"/>
  <c r="D53" i="4"/>
  <c r="F51" i="4"/>
  <c r="D51" i="4"/>
  <c r="F50" i="4"/>
  <c r="D50" i="4"/>
  <c r="F49" i="4"/>
  <c r="D49" i="4"/>
  <c r="F48" i="4"/>
  <c r="D48" i="4"/>
  <c r="F47" i="4"/>
  <c r="D47" i="4"/>
  <c r="F46" i="4"/>
  <c r="D46" i="4"/>
  <c r="F45" i="4"/>
  <c r="D45" i="4"/>
  <c r="F44" i="4"/>
  <c r="D44" i="4"/>
  <c r="F43" i="4"/>
  <c r="D43" i="4"/>
  <c r="F42" i="4"/>
  <c r="D42" i="4"/>
  <c r="F41" i="4"/>
  <c r="D41" i="4"/>
  <c r="F40" i="4"/>
  <c r="D40" i="4"/>
  <c r="F39" i="4"/>
  <c r="D39" i="4"/>
  <c r="F38" i="4"/>
  <c r="D38" i="4"/>
  <c r="F37" i="4"/>
  <c r="D37" i="4"/>
  <c r="F36" i="4"/>
  <c r="D36" i="4"/>
  <c r="F35" i="4"/>
  <c r="D35" i="4"/>
  <c r="F34" i="4"/>
  <c r="D34" i="4"/>
  <c r="F33" i="4"/>
  <c r="D33" i="4"/>
  <c r="F32" i="4"/>
  <c r="D32" i="4"/>
  <c r="F31" i="4"/>
  <c r="D31" i="4"/>
  <c r="F30" i="4"/>
  <c r="D30" i="4"/>
  <c r="F29" i="4"/>
  <c r="D29" i="4"/>
  <c r="F28" i="4"/>
  <c r="D28" i="4"/>
  <c r="D27" i="4"/>
  <c r="D26" i="4"/>
  <c r="D25" i="4"/>
  <c r="D24" i="4"/>
  <c r="D23" i="4"/>
  <c r="D22" i="4"/>
  <c r="D21" i="4"/>
  <c r="D20" i="4"/>
  <c r="D19" i="4"/>
  <c r="D18" i="4"/>
  <c r="D17" i="4"/>
  <c r="D16" i="4"/>
  <c r="D15" i="4"/>
  <c r="D14" i="4"/>
  <c r="F52" i="4" l="1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59" i="4"/>
  <c r="F60" i="4"/>
  <c r="D63" i="4"/>
  <c r="F63" i="4" l="1"/>
  <c r="M71" i="7" l="1"/>
  <c r="L96" i="9" l="1"/>
  <c r="O91" i="7"/>
  <c r="O90" i="7"/>
  <c r="O89" i="7"/>
  <c r="O88" i="7"/>
  <c r="O87" i="7"/>
  <c r="O86" i="7"/>
  <c r="M92" i="7"/>
  <c r="M91" i="7"/>
  <c r="M90" i="7"/>
  <c r="M89" i="7"/>
  <c r="M88" i="7"/>
  <c r="M87" i="7"/>
  <c r="M86" i="7"/>
  <c r="O70" i="7"/>
  <c r="O69" i="7"/>
  <c r="O68" i="7"/>
  <c r="M70" i="7"/>
  <c r="M69" i="7"/>
  <c r="M68" i="7"/>
  <c r="I136" i="6"/>
  <c r="I135" i="6"/>
  <c r="I134" i="6"/>
  <c r="I132" i="6"/>
  <c r="I131" i="6"/>
  <c r="I130" i="6"/>
  <c r="I128" i="6"/>
  <c r="I126" i="6"/>
  <c r="I125" i="6"/>
  <c r="I122" i="6"/>
  <c r="I121" i="6"/>
  <c r="I120" i="6"/>
  <c r="I118" i="6"/>
  <c r="I117" i="6"/>
  <c r="I116" i="6"/>
  <c r="I115" i="6"/>
  <c r="I114" i="6"/>
  <c r="I111" i="6"/>
  <c r="I110" i="6"/>
  <c r="I108" i="6"/>
  <c r="I107" i="6"/>
  <c r="I106" i="6"/>
  <c r="I105" i="6"/>
  <c r="I104" i="6"/>
  <c r="I103" i="6"/>
  <c r="I102" i="6"/>
  <c r="I98" i="6"/>
  <c r="I95" i="6"/>
  <c r="I94" i="6"/>
  <c r="I91" i="6"/>
  <c r="I89" i="6"/>
  <c r="I88" i="6"/>
  <c r="I87" i="6"/>
  <c r="I86" i="6"/>
  <c r="I84" i="6"/>
  <c r="I82" i="6"/>
  <c r="I81" i="6"/>
  <c r="I80" i="6"/>
  <c r="I78" i="6"/>
  <c r="I76" i="6"/>
  <c r="I75" i="6"/>
  <c r="I68" i="6"/>
  <c r="I66" i="6"/>
  <c r="I64" i="6"/>
  <c r="I63" i="6"/>
  <c r="I62" i="6"/>
  <c r="I61" i="6"/>
  <c r="I60" i="6"/>
  <c r="I59" i="6"/>
  <c r="I58" i="6"/>
  <c r="I57" i="6"/>
  <c r="I56" i="6"/>
  <c r="I55" i="6"/>
  <c r="I54" i="6"/>
  <c r="I53" i="6"/>
  <c r="I52" i="6"/>
  <c r="I51" i="6"/>
  <c r="I50" i="6"/>
  <c r="I49" i="6"/>
  <c r="I47" i="6"/>
  <c r="I46" i="6"/>
  <c r="I44" i="6"/>
  <c r="I43" i="6"/>
  <c r="I42" i="6"/>
  <c r="I41" i="6"/>
  <c r="I40" i="6"/>
  <c r="I39" i="6"/>
  <c r="I38" i="6"/>
  <c r="I37" i="6"/>
  <c r="I36" i="6"/>
  <c r="I35" i="6"/>
  <c r="I34" i="6"/>
  <c r="I29" i="6"/>
  <c r="I26" i="6"/>
  <c r="I24" i="6"/>
  <c r="I21" i="6"/>
  <c r="H102" i="5"/>
  <c r="H101" i="5"/>
  <c r="H100" i="5"/>
  <c r="H99" i="5"/>
  <c r="H98" i="5"/>
  <c r="H97" i="5"/>
  <c r="H96" i="5"/>
  <c r="H95" i="5"/>
  <c r="H94" i="5"/>
  <c r="H93" i="5"/>
  <c r="H90" i="5"/>
  <c r="H89" i="5"/>
  <c r="H87" i="5"/>
  <c r="H86" i="5"/>
  <c r="H85" i="5"/>
  <c r="H84" i="5"/>
  <c r="H82" i="5"/>
  <c r="H81" i="5"/>
  <c r="H80" i="5"/>
  <c r="H79" i="5"/>
  <c r="H78" i="5"/>
  <c r="H77" i="5"/>
  <c r="H76" i="5"/>
  <c r="H75" i="5"/>
  <c r="H73" i="5"/>
  <c r="H72" i="5"/>
  <c r="H56" i="5"/>
  <c r="H55" i="5"/>
  <c r="H54" i="5"/>
  <c r="H52" i="5"/>
  <c r="H51" i="5"/>
  <c r="H47" i="5"/>
  <c r="H46" i="5"/>
  <c r="H45" i="5"/>
  <c r="H44" i="5"/>
  <c r="H43" i="5"/>
  <c r="H42" i="5"/>
  <c r="H41" i="5"/>
  <c r="H40" i="5"/>
  <c r="H38" i="5"/>
  <c r="H37" i="5"/>
  <c r="H36" i="5"/>
  <c r="H35" i="5"/>
  <c r="H34" i="5"/>
  <c r="H33" i="5"/>
  <c r="H31" i="5"/>
  <c r="H30" i="5"/>
  <c r="H29" i="5"/>
  <c r="H28" i="5"/>
  <c r="H27" i="5"/>
  <c r="H26" i="5"/>
  <c r="I20" i="6" l="1"/>
  <c r="H25" i="5"/>
  <c r="H23" i="5"/>
  <c r="G79" i="2" l="1"/>
  <c r="B66" i="3"/>
  <c r="K96" i="9" l="1"/>
  <c r="J96" i="9" l="1"/>
  <c r="I96" i="9" l="1"/>
  <c r="E137" i="6" l="1"/>
  <c r="D137" i="6"/>
  <c r="C137" i="6"/>
  <c r="H137" i="6"/>
  <c r="G137" i="6"/>
  <c r="F137" i="6"/>
  <c r="H96" i="9" l="1"/>
  <c r="H103" i="5"/>
  <c r="H21" i="5"/>
  <c r="G96" i="9" l="1"/>
  <c r="H71" i="5"/>
  <c r="F96" i="9" l="1"/>
  <c r="H17" i="5" l="1"/>
  <c r="H16" i="5"/>
  <c r="H15" i="5" l="1"/>
  <c r="E96" i="9" l="1"/>
  <c r="H68" i="5"/>
  <c r="H67" i="5"/>
  <c r="I19" i="6" l="1"/>
  <c r="H66" i="5"/>
  <c r="D96" i="9" l="1"/>
  <c r="C96" i="9" l="1"/>
  <c r="C66" i="3" l="1"/>
  <c r="D66" i="3"/>
  <c r="E46" i="3" l="1"/>
  <c r="E41" i="3"/>
  <c r="E64" i="3"/>
  <c r="E47" i="3"/>
  <c r="E52" i="3"/>
  <c r="E65" i="3"/>
  <c r="E54" i="3"/>
  <c r="E60" i="3"/>
  <c r="E27" i="3"/>
  <c r="E62" i="3"/>
  <c r="E48" i="3"/>
  <c r="E57" i="3"/>
  <c r="E42" i="3"/>
  <c r="E33" i="3"/>
  <c r="E63" i="3"/>
  <c r="E56" i="3"/>
  <c r="E45" i="3"/>
  <c r="E49" i="3"/>
  <c r="E51" i="3"/>
  <c r="E50" i="3"/>
  <c r="E59" i="3"/>
  <c r="E55" i="3"/>
  <c r="E35" i="3"/>
  <c r="E61" i="3"/>
  <c r="E58" i="3"/>
  <c r="E53" i="3"/>
  <c r="E39" i="3"/>
  <c r="E37" i="3"/>
  <c r="E29" i="3"/>
  <c r="E30" i="3"/>
  <c r="E44" i="3"/>
  <c r="E38" i="3"/>
  <c r="E25" i="3"/>
  <c r="E31" i="3"/>
  <c r="E20" i="3"/>
  <c r="E32" i="3"/>
  <c r="E40" i="3"/>
  <c r="E34" i="3"/>
  <c r="E17" i="3"/>
  <c r="E28" i="3"/>
  <c r="E43" i="3"/>
  <c r="E36" i="3"/>
  <c r="E21" i="3"/>
  <c r="E23" i="3"/>
  <c r="E18" i="3"/>
  <c r="E26" i="3"/>
  <c r="E22" i="3"/>
  <c r="E24" i="3"/>
  <c r="E15" i="3"/>
  <c r="E19" i="3"/>
  <c r="E14" i="3"/>
  <c r="E13" i="3"/>
  <c r="E16" i="3"/>
  <c r="E66" i="3" l="1"/>
  <c r="B96" i="9" l="1"/>
  <c r="AA79" i="2" l="1"/>
  <c r="Z79" i="2"/>
  <c r="Y79" i="2"/>
  <c r="X79" i="2"/>
  <c r="W79" i="2"/>
  <c r="V79" i="2"/>
  <c r="U79" i="2"/>
  <c r="T79" i="2"/>
  <c r="S79" i="2"/>
  <c r="R79" i="2"/>
  <c r="Q79" i="2"/>
  <c r="P79" i="2"/>
  <c r="O79" i="2"/>
  <c r="N79" i="2"/>
  <c r="M79" i="2"/>
  <c r="L79" i="2"/>
  <c r="K79" i="2"/>
  <c r="J79" i="2"/>
  <c r="I79" i="2"/>
  <c r="H79" i="2"/>
  <c r="F79" i="2"/>
  <c r="E79" i="2"/>
  <c r="D79" i="2"/>
  <c r="M49" i="9" l="1"/>
  <c r="L49" i="9" l="1"/>
  <c r="K49" i="9" l="1"/>
  <c r="J49" i="9" l="1"/>
  <c r="C88" i="7"/>
  <c r="B87" i="7"/>
  <c r="G87" i="7"/>
  <c r="H87" i="7"/>
  <c r="I87" i="7"/>
  <c r="J87" i="7"/>
  <c r="K86" i="7"/>
  <c r="I49" i="9"/>
  <c r="H49" i="9"/>
  <c r="G49" i="9"/>
  <c r="F49" i="9"/>
  <c r="E49" i="9"/>
  <c r="D49" i="9"/>
  <c r="C49" i="9"/>
  <c r="B49" i="9"/>
  <c r="K10" i="9"/>
  <c r="M10" i="8"/>
  <c r="L10" i="7"/>
  <c r="F10" i="6"/>
  <c r="G104" i="5"/>
  <c r="F104" i="5"/>
  <c r="E104" i="5"/>
  <c r="D104" i="5"/>
  <c r="C104" i="5"/>
  <c r="B104" i="5"/>
  <c r="G58" i="5"/>
  <c r="F58" i="5"/>
  <c r="E58" i="5"/>
  <c r="D58" i="5"/>
  <c r="C58" i="5"/>
  <c r="B58" i="5"/>
  <c r="F10" i="5"/>
  <c r="F10" i="4"/>
  <c r="E10" i="3"/>
  <c r="AD10" i="2"/>
  <c r="H104" i="5" l="1"/>
  <c r="H106" i="5"/>
  <c r="I137" i="6"/>
  <c r="I139" i="6"/>
  <c r="H58" i="5"/>
  <c r="H60" i="5"/>
</calcChain>
</file>

<file path=xl/sharedStrings.xml><?xml version="1.0" encoding="utf-8"?>
<sst xmlns="http://schemas.openxmlformats.org/spreadsheetml/2006/main" count="1071" uniqueCount="488">
  <si>
    <t>Movimiento de Cargas</t>
  </si>
  <si>
    <t>Importadores</t>
  </si>
  <si>
    <t>Exportadores</t>
  </si>
  <si>
    <t>Especies y Destinos</t>
  </si>
  <si>
    <t>Especies por Destino</t>
  </si>
  <si>
    <t>Toneladas por Temporada</t>
  </si>
  <si>
    <t>Contenedores por Temporada</t>
  </si>
  <si>
    <t>Contenedores por Mes por Especie</t>
  </si>
  <si>
    <t>|</t>
  </si>
  <si>
    <t>DESCARGA CONTENED. LLENOS</t>
  </si>
  <si>
    <t>DESCARGA CONTENED. VACÍOS</t>
  </si>
  <si>
    <t>CARGA CONTENEDORES LLENOS</t>
  </si>
  <si>
    <t>CARGA CONTENEDORES VACÍOS</t>
  </si>
  <si>
    <t>N°</t>
  </si>
  <si>
    <t>BUQUE</t>
  </si>
  <si>
    <t>FECHA</t>
  </si>
  <si>
    <t>PALLETS</t>
  </si>
  <si>
    <t>BULTOS</t>
  </si>
  <si>
    <t>TONS</t>
  </si>
  <si>
    <t>20GP</t>
  </si>
  <si>
    <t>20RF</t>
  </si>
  <si>
    <t>40GP</t>
  </si>
  <si>
    <t>40RF</t>
  </si>
  <si>
    <t>Total</t>
  </si>
  <si>
    <t>TK</t>
  </si>
  <si>
    <t>C. PROYECTO</t>
  </si>
  <si>
    <t>MERCADERÍA</t>
  </si>
  <si>
    <t>Totales</t>
  </si>
  <si>
    <t>EXPORTADOR</t>
  </si>
  <si>
    <t>TONELADAS</t>
  </si>
  <si>
    <t>% Distr.</t>
  </si>
  <si>
    <t>Productos</t>
  </si>
  <si>
    <t>Subtotal</t>
  </si>
  <si>
    <t>CONTENEDORES</t>
  </si>
  <si>
    <t>IMPORTADOR</t>
  </si>
  <si>
    <t>20 ft</t>
  </si>
  <si>
    <t>40 ft</t>
  </si>
  <si>
    <t>TOTAL</t>
  </si>
  <si>
    <t>% VAR</t>
  </si>
  <si>
    <t>ESPECIE</t>
  </si>
  <si>
    <t>EN TONS</t>
  </si>
  <si>
    <t>---%</t>
  </si>
  <si>
    <t>CEBA</t>
  </si>
  <si>
    <t>JCMORG</t>
  </si>
  <si>
    <t>JUGO PERA O</t>
  </si>
  <si>
    <t>MALTA</t>
  </si>
  <si>
    <t>NUEZ</t>
  </si>
  <si>
    <t>Variación en pallets:</t>
  </si>
  <si>
    <t>DESTINO</t>
  </si>
  <si>
    <t>ALFALFA</t>
  </si>
  <si>
    <t>TURBA</t>
  </si>
  <si>
    <t>totales</t>
  </si>
  <si>
    <t>COMPARATIVO - TONELADAS EXPORTACIÓN</t>
  </si>
  <si>
    <t>TEMP</t>
  </si>
  <si>
    <t>ENE</t>
  </si>
  <si>
    <t>FEB</t>
  </si>
  <si>
    <t>MAR</t>
  </si>
  <si>
    <t>ABR</t>
  </si>
  <si>
    <t>MAY</t>
  </si>
  <si>
    <t>JUN</t>
  </si>
  <si>
    <t>JUL</t>
  </si>
  <si>
    <t>AGO</t>
  </si>
  <si>
    <t>SEPT</t>
  </si>
  <si>
    <t>OCT</t>
  </si>
  <si>
    <t>NOV</t>
  </si>
  <si>
    <t>DIC</t>
  </si>
  <si>
    <t>TOTALES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</si>
  <si>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</si>
  <si>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</si>
  <si>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</si>
  <si>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</si>
  <si>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</si>
  <si>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</si>
  <si>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</si>
  <si>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</si>
  <si>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</si>
  <si>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</si>
  <si>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COMPARATIVO - TONELADAS IMPORTACIÓN</t>
  </si>
  <si>
    <t>COMPARATIVO - TONELADAS PROYECTO</t>
  </si>
  <si>
    <t>COMPARATIVO ANUAL CANTIDAD DE CONTENEDORES DESCARGADOS</t>
  </si>
  <si>
    <t>DESCARGA</t>
  </si>
  <si>
    <t>SEP</t>
  </si>
  <si>
    <t>Cont 20</t>
  </si>
  <si>
    <t>Cont 40</t>
  </si>
  <si>
    <t>COMPARATIVO ANUAL CANTIDAD DE CONTENEDORES CARGADOS</t>
  </si>
  <si>
    <t>CARGA</t>
  </si>
  <si>
    <t>CANTIDAD DE CONTENEDORES POR MES POR ESPECIE</t>
  </si>
  <si>
    <t>Total general</t>
  </si>
  <si>
    <t>ARVEJA</t>
  </si>
  <si>
    <t>MAQUINARIA</t>
  </si>
  <si>
    <t>TEMPORADA 2018</t>
  </si>
  <si>
    <t>2018</t>
  </si>
  <si>
    <t>CANTIDAD DE CONTENEDORES POR ESPECIE POR MES 2018 - B.Bca</t>
  </si>
  <si>
    <t xml:space="preserve">HARINA              </t>
  </si>
  <si>
    <t xml:space="preserve">JUGO FERMEN         </t>
  </si>
  <si>
    <t xml:space="preserve">PERA                </t>
  </si>
  <si>
    <t xml:space="preserve">PESCADO             </t>
  </si>
  <si>
    <t xml:space="preserve">PLIC.DE VIN         </t>
  </si>
  <si>
    <t xml:space="preserve">POLIETILENO         </t>
  </si>
  <si>
    <t xml:space="preserve">SODA CAUST          </t>
  </si>
  <si>
    <t xml:space="preserve">TRIGO ORGAN         </t>
  </si>
  <si>
    <t xml:space="preserve">J.C.MANZ            </t>
  </si>
  <si>
    <t xml:space="preserve">PELLE TRIGO         </t>
  </si>
  <si>
    <t xml:space="preserve">J.C.PERA            </t>
  </si>
  <si>
    <t xml:space="preserve">MANZANA             </t>
  </si>
  <si>
    <t xml:space="preserve">SEM GRAN            </t>
  </si>
  <si>
    <t>SUBT</t>
  </si>
  <si>
    <t>TEMPORADA 2019</t>
  </si>
  <si>
    <t>MOVIMIENTO CARGAS - TEMPORADA 2019</t>
  </si>
  <si>
    <t>EXPORTADORES - TEMPORADA 2019</t>
  </si>
  <si>
    <t>IMPORTADORES - TEMPORADA 2019</t>
  </si>
  <si>
    <t>TEMPORADA 2018 VS. 2019 ESPECIES Y DESTINOS</t>
  </si>
  <si>
    <t>TEMPORADA 2018 VS. 2019 ESPECIES POR DESINOS</t>
  </si>
  <si>
    <t>CANTIDAD DE CONTENEDORES POR ESPECIE POR MES 2019 - B.Bca</t>
  </si>
  <si>
    <t>2019</t>
  </si>
  <si>
    <t>ACEITE</t>
  </si>
  <si>
    <t>CIRUELA</t>
  </si>
  <si>
    <t>GIRASOL</t>
  </si>
  <si>
    <t>HORN</t>
  </si>
  <si>
    <t>LANGOSTINO</t>
  </si>
  <si>
    <t>MANGUERAS</t>
  </si>
  <si>
    <t>MATERIALES</t>
  </si>
  <si>
    <t>MIJO</t>
  </si>
  <si>
    <t>PLASTIFICAN</t>
  </si>
  <si>
    <t>PULPA PERA</t>
  </si>
  <si>
    <t>PURE DE PER</t>
  </si>
  <si>
    <t>TRIGO</t>
  </si>
  <si>
    <t>NORDIC STRALSUND V46</t>
  </si>
  <si>
    <t>ALGOL V840</t>
  </si>
  <si>
    <t xml:space="preserve">ARGENTINO II110     </t>
  </si>
  <si>
    <t>BBC EUROPE</t>
  </si>
  <si>
    <t>NORDIC HONG KONG V13</t>
  </si>
  <si>
    <t>BBC AUSTRIA</t>
  </si>
  <si>
    <t xml:space="preserve">ARICA EXPRESS V020  </t>
  </si>
  <si>
    <t xml:space="preserve">ALGOL V 842         </t>
  </si>
  <si>
    <t>SAN ANTONIO EXP.V019</t>
  </si>
  <si>
    <t xml:space="preserve">ASTURIANO II V07    </t>
  </si>
  <si>
    <t>c.proyecto</t>
  </si>
  <si>
    <t xml:space="preserve">UNIPAR INDUPA SAIC  </t>
  </si>
  <si>
    <t xml:space="preserve">DOW ARGENTINA       </t>
  </si>
  <si>
    <t>ALFALFA Y FORRAJES D</t>
  </si>
  <si>
    <t xml:space="preserve">EDCO GRAINS SA      </t>
  </si>
  <si>
    <t xml:space="preserve">JUGOS S.A.          </t>
  </si>
  <si>
    <t>CIA MOLINERA DEL SUR</t>
  </si>
  <si>
    <t>AGRONEGOC JEWELL SRL</t>
  </si>
  <si>
    <t xml:space="preserve">DAASONS SA          </t>
  </si>
  <si>
    <t xml:space="preserve">EMBOT DEL ATLANTICO </t>
  </si>
  <si>
    <t xml:space="preserve">STANDARD FRUIT S.A. </t>
  </si>
  <si>
    <t xml:space="preserve">JUGOS LUGA SA       </t>
  </si>
  <si>
    <t xml:space="preserve">BUNGE SA            </t>
  </si>
  <si>
    <t xml:space="preserve">DON CLEMENTE SA     </t>
  </si>
  <si>
    <t>GIAMBARTOLOMEI MIGUE</t>
  </si>
  <si>
    <t xml:space="preserve">LA AURORA           </t>
  </si>
  <si>
    <t xml:space="preserve">TECPETROL SA        </t>
  </si>
  <si>
    <t xml:space="preserve">GASTON DAMIANI SA   </t>
  </si>
  <si>
    <t>YACIMIENTOS PET FISC</t>
  </si>
  <si>
    <t xml:space="preserve">SOLAR Y EOLICA SRL  </t>
  </si>
  <si>
    <t>Maquinarias</t>
  </si>
  <si>
    <t xml:space="preserve">ABS.VEGETAL         </t>
  </si>
  <si>
    <t xml:space="preserve">ALFALFA             </t>
  </si>
  <si>
    <t xml:space="preserve">COCA                </t>
  </si>
  <si>
    <t xml:space="preserve">SAL                 </t>
  </si>
  <si>
    <t>ARGENTINA</t>
  </si>
  <si>
    <t>BRASIL</t>
  </si>
  <si>
    <t>CHILE</t>
  </si>
  <si>
    <t>ECUADOR</t>
  </si>
  <si>
    <t>FRANCIA</t>
  </si>
  <si>
    <t>HOLANDA</t>
  </si>
  <si>
    <t>INDIA</t>
  </si>
  <si>
    <t>INGLATERRA</t>
  </si>
  <si>
    <t>MEXICO</t>
  </si>
  <si>
    <t>PERU</t>
  </si>
  <si>
    <t>RUSIA</t>
  </si>
  <si>
    <t>TAILANDIA</t>
  </si>
  <si>
    <t>USA</t>
  </si>
  <si>
    <t>ARABIA</t>
  </si>
  <si>
    <t>CHINA</t>
  </si>
  <si>
    <t>COLOMBIA</t>
  </si>
  <si>
    <t>COSTA RICA</t>
  </si>
  <si>
    <t xml:space="preserve">ARABIA              </t>
  </si>
  <si>
    <t xml:space="preserve">ARGENTINA           </t>
  </si>
  <si>
    <t xml:space="preserve">BRASIL              </t>
  </si>
  <si>
    <t xml:space="preserve">CHILE               </t>
  </si>
  <si>
    <t xml:space="preserve">CHINA               </t>
  </si>
  <si>
    <t xml:space="preserve">COLOMBIA            </t>
  </si>
  <si>
    <t xml:space="preserve">COSTA RICA          </t>
  </si>
  <si>
    <t xml:space="preserve">ECUADOR             </t>
  </si>
  <si>
    <t xml:space="preserve">HOLANDA             </t>
  </si>
  <si>
    <t xml:space="preserve">INDIA               </t>
  </si>
  <si>
    <t xml:space="preserve">PERU                </t>
  </si>
  <si>
    <t xml:space="preserve">RUSIA               </t>
  </si>
  <si>
    <t xml:space="preserve">U.S.A.              </t>
  </si>
  <si>
    <t>POLIETILENO</t>
  </si>
  <si>
    <t>MANZANA</t>
  </si>
  <si>
    <t>TRIGO ORGAN</t>
  </si>
  <si>
    <t>JUGO FERMEN</t>
  </si>
  <si>
    <t>PESCADO</t>
  </si>
  <si>
    <t>Coca - Harina - Sal</t>
  </si>
  <si>
    <t>Coca</t>
  </si>
  <si>
    <t>Harina</t>
  </si>
  <si>
    <t>Sal</t>
  </si>
  <si>
    <t>Abs. Vegetal</t>
  </si>
  <si>
    <t>Abs. Vegetal - Harina - J.C.Pera - Plic de Vin - Polietileno - Soda Caust - Trigo Organ</t>
  </si>
  <si>
    <t>Trigo Organ</t>
  </si>
  <si>
    <t>Plic de Vin - Soda Caust</t>
  </si>
  <si>
    <t>Plic de Vin</t>
  </si>
  <si>
    <t>Alfalfa - Pera - Plic de Vin - Polietileno - Trigo Organ</t>
  </si>
  <si>
    <t>Alfalfa</t>
  </si>
  <si>
    <t>Pera</t>
  </si>
  <si>
    <t>Equipos petroleros</t>
  </si>
  <si>
    <t>Alfalfa - Harina - J.C.Manz - J.C.Pera - Pera - Plic de Vin - Polietileno - Soda Caust</t>
  </si>
  <si>
    <t>Bultos para Navors, YPF y Venver</t>
  </si>
  <si>
    <t>Alfalfa - Pera - Plic de Vin - Polietileno - Sem Gran - Soda Caust - Trigo Organ</t>
  </si>
  <si>
    <t>Sem Gran</t>
  </si>
  <si>
    <t xml:space="preserve">GOING NATURAL SRL   </t>
  </si>
  <si>
    <t xml:space="preserve">FLOTOM SRL          </t>
  </si>
  <si>
    <t>PAT. FRUITS TRADE SA</t>
  </si>
  <si>
    <t xml:space="preserve">LA DELICIOSA SA     </t>
  </si>
  <si>
    <t xml:space="preserve">WHITE GULF SA       </t>
  </si>
  <si>
    <t xml:space="preserve">NORDIC MACAU V20    </t>
  </si>
  <si>
    <t>ANTOFAGASTA EXP. V19</t>
  </si>
  <si>
    <t>YU PENG</t>
  </si>
  <si>
    <t xml:space="preserve">ARGENTINO II V111   </t>
  </si>
  <si>
    <t>PERITO MORENO V031</t>
  </si>
  <si>
    <t>NORDIC  BEIJING V904</t>
  </si>
  <si>
    <t>Alfalfa - Jugo Fermen - Pescado - Plic de Vin - Polietileno - Sem Gran - Soda Caust</t>
  </si>
  <si>
    <t>Pescado</t>
  </si>
  <si>
    <t>Harina - Plic de Vin - Polietileno - Trigo Organ</t>
  </si>
  <si>
    <t>Baritina</t>
  </si>
  <si>
    <t>-</t>
  </si>
  <si>
    <t>Alfalfa - Ciruela - Harina - J.C.Manz - J.C.Pera - JCMORG - Jugo Fermen - Jugo Pera O - Pera - Pescado - Plic de Vin - Polietileno - Sem Gran - Trigo Organ</t>
  </si>
  <si>
    <t>Jugo Fermen - Jugo Pera O - Pera</t>
  </si>
  <si>
    <t>Ciruela - Pera</t>
  </si>
  <si>
    <t>J.C.M.Org - J.C.Manz - J.C.Pera</t>
  </si>
  <si>
    <t xml:space="preserve">CONTE GRAND         </t>
  </si>
  <si>
    <t xml:space="preserve">JCMORG              </t>
  </si>
  <si>
    <t xml:space="preserve">JUGO PERA O         </t>
  </si>
  <si>
    <t xml:space="preserve">EMIRATOS ARABES     </t>
  </si>
  <si>
    <t xml:space="preserve">JAPON               </t>
  </si>
  <si>
    <t xml:space="preserve">REP.DOMINICANA      </t>
  </si>
  <si>
    <t xml:space="preserve">SUECIA              </t>
  </si>
  <si>
    <t>ANGOLA</t>
  </si>
  <si>
    <t>ITALIA</t>
  </si>
  <si>
    <t>EMIRATOS ARABES</t>
  </si>
  <si>
    <t>REP. DOMINICANA</t>
  </si>
  <si>
    <t>SUECIA</t>
  </si>
  <si>
    <t>JAPON</t>
  </si>
  <si>
    <t>&lt;</t>
  </si>
  <si>
    <t xml:space="preserve">MAQUINARIA          </t>
  </si>
  <si>
    <t>ESPAÑA</t>
  </si>
  <si>
    <t>TURQUIA</t>
  </si>
  <si>
    <t xml:space="preserve">N STRALSUND V905    </t>
  </si>
  <si>
    <t>PAUL RUSS V 908</t>
  </si>
  <si>
    <t xml:space="preserve">N HONG  KONG V906   </t>
  </si>
  <si>
    <t>STAR LIMA</t>
  </si>
  <si>
    <t xml:space="preserve">PAUL RUSS V 910     </t>
  </si>
  <si>
    <t>ALGOL V 908</t>
  </si>
  <si>
    <t>SAN ANT EXPRESS V908</t>
  </si>
  <si>
    <t xml:space="preserve">ASTURIANO II  V09   </t>
  </si>
  <si>
    <t xml:space="preserve">MIELE S.A.          </t>
  </si>
  <si>
    <t xml:space="preserve">BATTAGLIO ARGENTINA </t>
  </si>
  <si>
    <t xml:space="preserve">TRES ASES S.A.      </t>
  </si>
  <si>
    <t xml:space="preserve">EMELKA S.A.         </t>
  </si>
  <si>
    <t xml:space="preserve">PAI S.A.            </t>
  </si>
  <si>
    <t xml:space="preserve">BOSCHI HNOS S.A.    </t>
  </si>
  <si>
    <t xml:space="preserve">FRUIT WORLD         </t>
  </si>
  <si>
    <t xml:space="preserve">FRUITS &amp; LIFE SA    </t>
  </si>
  <si>
    <t xml:space="preserve">CLASICA SRL         </t>
  </si>
  <si>
    <t>JUAN PATALANO E HIJO</t>
  </si>
  <si>
    <t xml:space="preserve">TREVISUR SA         </t>
  </si>
  <si>
    <t xml:space="preserve">RAFICO              </t>
  </si>
  <si>
    <t xml:space="preserve">ECOFRUT SA          </t>
  </si>
  <si>
    <t xml:space="preserve">SECOMEX SRL         </t>
  </si>
  <si>
    <t xml:space="preserve">MOÑO AZUL S.A.      </t>
  </si>
  <si>
    <t>Zapallo</t>
  </si>
  <si>
    <t>Manzana - Pera</t>
  </si>
  <si>
    <t>Jugo Fermen - Pera - Manzana</t>
  </si>
  <si>
    <t>Abs. Vegetal - Jugo Fermen - Pescado - Plic de Vin - Sem Gran - Soda Caust - Trigo Organ - Zapallo</t>
  </si>
  <si>
    <t>Harina - Alfalfa - Manzana - Pera - Pescado - Plic de Vin - Polietileno - Sem Gran - Soda Caust - Trigo Organ - Zapallo</t>
  </si>
  <si>
    <t>Arena cuarzosa industrial</t>
  </si>
  <si>
    <t>Manzana - Pera - Plic de Vin</t>
  </si>
  <si>
    <t>Alfalfa - Harina - Jugo Fermen - Manzana - Pera - Pescado - Plic de Vin - Polietileno - Sem Gran - Trigo Organ</t>
  </si>
  <si>
    <t>Coca - Polimeros acrilicos</t>
  </si>
  <si>
    <t>GEO TRADE COM EXT SR</t>
  </si>
  <si>
    <t xml:space="preserve">DARSUR SRL          </t>
  </si>
  <si>
    <t>Radiadores</t>
  </si>
  <si>
    <t>Avión</t>
  </si>
  <si>
    <t>Paneles solares</t>
  </si>
  <si>
    <t>Corindon - Polímeros acrílicos</t>
  </si>
  <si>
    <t xml:space="preserve">YESOS KNAUF GMBH    </t>
  </si>
  <si>
    <t>Placas de cemento</t>
  </si>
  <si>
    <t>ZAPALLO</t>
  </si>
  <si>
    <t>ALEMANIA</t>
  </si>
  <si>
    <t>CANADA</t>
  </si>
  <si>
    <t>FINLANDIA</t>
  </si>
  <si>
    <t>LIBIA</t>
  </si>
  <si>
    <t>LITUANIA</t>
  </si>
  <si>
    <t xml:space="preserve">NORDIC MACAU V 909  </t>
  </si>
  <si>
    <t>ANTOFAGASTA EXP V910</t>
  </si>
  <si>
    <t xml:space="preserve">ALGOL V910          </t>
  </si>
  <si>
    <t xml:space="preserve">ARGENTINO V113      </t>
  </si>
  <si>
    <t xml:space="preserve">S.VICENTE EXP. V911 </t>
  </si>
  <si>
    <t xml:space="preserve">NORDIC BEIJING V912 </t>
  </si>
  <si>
    <t xml:space="preserve">LA CONQUISTA        </t>
  </si>
  <si>
    <t xml:space="preserve">KLEPPE S.A.         </t>
  </si>
  <si>
    <t xml:space="preserve">HAIDAR Y CIA        </t>
  </si>
  <si>
    <t xml:space="preserve">COINGRA SA          </t>
  </si>
  <si>
    <t xml:space="preserve">J. PATALANO E HJOS  </t>
  </si>
  <si>
    <t xml:space="preserve">IMPORT LED          </t>
  </si>
  <si>
    <t>ERRAMUSPE JULIA ELEN</t>
  </si>
  <si>
    <t xml:space="preserve">HALLIBURTON         </t>
  </si>
  <si>
    <t>Revestimiento cerámi</t>
  </si>
  <si>
    <t>Alfalfa - Harina - Jugo Fermen - Manzana - Pera - Plic de Vin - Polietileno - Sem Gran - Trigo Organ</t>
  </si>
  <si>
    <t>Alfalfa - Harina - J.C.Manz - J.C.Pera - Jugo Fermen - Manzana - Pera - Plic de Vin - Polietileno - Trigo Organ</t>
  </si>
  <si>
    <t>Harina - Sal</t>
  </si>
  <si>
    <t>Cera - Jugo Fermen - Manzana - Pera - Pescado - Plic de Vin - Polietileno - Sem Gran - Trigo Organ</t>
  </si>
  <si>
    <t>Cera - Plic de Vin - Polietileno</t>
  </si>
  <si>
    <t>Mijo</t>
  </si>
  <si>
    <t>Harina - J.C.Pera - Jugo Ferman - Jugo Pera O - Manzana - Mijo - Pera - Plic de Vin - Polietileno - Sem Gran</t>
  </si>
  <si>
    <t>CERA</t>
  </si>
  <si>
    <t>AUSTRALIA</t>
  </si>
  <si>
    <t>DINAMARCA</t>
  </si>
  <si>
    <t>MUJO</t>
  </si>
  <si>
    <t xml:space="preserve">N. STRALSUND V913   </t>
  </si>
  <si>
    <t xml:space="preserve">N. HONG KONG V914   </t>
  </si>
  <si>
    <t xml:space="preserve">ARICA EXPRESS V 915 </t>
  </si>
  <si>
    <t>SAN ANTONIO EXP V916</t>
  </si>
  <si>
    <t>Alfalfa - Bandas Elas - Harina - Jugo Fermen - Manzana - Pera - Plic de Vin - Polietileno</t>
  </si>
  <si>
    <t>Harina - J.C.Pera - Manzana - Pera - Plic de Vin - Polietileno - Soda Caust</t>
  </si>
  <si>
    <t>Alfalfa - Harina - Plic de Vin - Sem Gran - Trigo Organ</t>
  </si>
  <si>
    <t>Alfalfa - Cala Cong - Harina - J.C.Manz - J.C.Pera - Jugo Fermen - Jugo Pera O - Manzana - Pera - Pescado - Plic de Vin - Ploietileno - Sem Gran - Trigo Organ</t>
  </si>
  <si>
    <t xml:space="preserve">ARGENOVA SA         </t>
  </si>
  <si>
    <t>Cala Cong</t>
  </si>
  <si>
    <t>ORION TECHNOLOGIES S</t>
  </si>
  <si>
    <t>Bandas Elas</t>
  </si>
  <si>
    <t xml:space="preserve">BAHIA PETROLEO SA   </t>
  </si>
  <si>
    <t>Barreras antiderrame</t>
  </si>
  <si>
    <t xml:space="preserve">BH4 SRL             </t>
  </si>
  <si>
    <t>Placas para construcción</t>
  </si>
  <si>
    <t xml:space="preserve">FERNANDEZ - WET FOX  </t>
  </si>
  <si>
    <t xml:space="preserve">GALMES              </t>
  </si>
  <si>
    <t>Repuestos de motos</t>
  </si>
  <si>
    <t xml:space="preserve">Cadenas - Herramientas - Tornillos </t>
  </si>
  <si>
    <t>MARBAR SRL</t>
  </si>
  <si>
    <t>PETRONCI</t>
  </si>
  <si>
    <t xml:space="preserve">STATE ISLAND S.A    </t>
  </si>
  <si>
    <t>Arena cuarzosa indus - Baritina</t>
  </si>
  <si>
    <t xml:space="preserve">BANDAS ELAS         </t>
  </si>
  <si>
    <t>CALA CONG</t>
  </si>
  <si>
    <t>BANDAS ELAS</t>
  </si>
  <si>
    <t>DULSAN JORGE OSCAR</t>
  </si>
  <si>
    <t>Bolsas de coke y caña</t>
  </si>
  <si>
    <t>ALGOL V912</t>
  </si>
  <si>
    <t xml:space="preserve">ANTOF. EXP. V918    </t>
  </si>
  <si>
    <t>BBC RUBY</t>
  </si>
  <si>
    <t>ZYHY CHUANG XIN V01</t>
  </si>
  <si>
    <t>BBC INDUSTRIAL RUBY</t>
  </si>
  <si>
    <t xml:space="preserve">ARSOS V924          </t>
  </si>
  <si>
    <t xml:space="preserve">NORDIC BEIJING V920 </t>
  </si>
  <si>
    <t>NORD. HONG KONG V923</t>
  </si>
  <si>
    <t xml:space="preserve">ALGOL V918          </t>
  </si>
  <si>
    <t>Abs. Vegetal - Alfalfa - Harina - Manzana - Nuez - Pera - Plic de Vin - Polietileno - Sem Gran - Soda Caust - Trigo Organ</t>
  </si>
  <si>
    <t>Palas para aerogeneradores</t>
  </si>
  <si>
    <t>Abs. Vegetal - Alfalfa - Harina - J.C.Pera - Jugo Pera O - Nuez - Pescado - Plic de Vin - Polietileno - Sem Gran - Soda Caust - Trigo Organ</t>
  </si>
  <si>
    <t>Alfalfa - Harina - J.C.Pera - Manzana - Pera - Plic de Vin - Polietileno - Sem Gran</t>
  </si>
  <si>
    <t xml:space="preserve">AGRONICA SA         </t>
  </si>
  <si>
    <t>ORGANICOS ARGENTINOS</t>
  </si>
  <si>
    <t xml:space="preserve">COOPERATIVA CRC     </t>
  </si>
  <si>
    <t>THE O STRADING COMPA</t>
  </si>
  <si>
    <t xml:space="preserve">MONTEVER SA         </t>
  </si>
  <si>
    <t xml:space="preserve">TEOREMA SRL         </t>
  </si>
  <si>
    <t xml:space="preserve">ALLHUE SA           </t>
  </si>
  <si>
    <t>Nuez</t>
  </si>
  <si>
    <t>J.C.Pera</t>
  </si>
  <si>
    <t>BAHIA RAMALES</t>
  </si>
  <si>
    <t>Planchas de osb</t>
  </si>
  <si>
    <t xml:space="preserve">CESSIRA SRL         </t>
  </si>
  <si>
    <t>Baldosas cerámicas</t>
  </si>
  <si>
    <t>Filtros automotor - Repuestos</t>
  </si>
  <si>
    <t>IBERCONSA</t>
  </si>
  <si>
    <t>Pescado congelado</t>
  </si>
  <si>
    <t>NABORS</t>
  </si>
  <si>
    <t>Aerogeneradores - Paneles solares</t>
  </si>
  <si>
    <t>SUDEX ARGENTINA</t>
  </si>
  <si>
    <t>Partes de silla</t>
  </si>
  <si>
    <t>Cartón placas pvc-ma</t>
  </si>
  <si>
    <t>BELGICA</t>
  </si>
  <si>
    <t>EL SALVADOR</t>
  </si>
  <si>
    <t>MALASIA</t>
  </si>
  <si>
    <t>NORUEGA</t>
  </si>
  <si>
    <t>BUL DYNAMICS</t>
  </si>
  <si>
    <t>MARQUISIO</t>
  </si>
  <si>
    <t>BANGLADESH</t>
  </si>
  <si>
    <t>MARRUECOS</t>
  </si>
  <si>
    <t xml:space="preserve">ALGOL V920          </t>
  </si>
  <si>
    <t>SAN ANTONIO EXP V924</t>
  </si>
  <si>
    <t xml:space="preserve">NORDEX              </t>
  </si>
  <si>
    <t>COOPERATIVA OBRERA L</t>
  </si>
  <si>
    <t>LARAVER SRL</t>
  </si>
  <si>
    <t>Articulos Bazar</t>
  </si>
  <si>
    <t xml:space="preserve">SPRE                </t>
  </si>
  <si>
    <t xml:space="preserve">IRLANDA             </t>
  </si>
  <si>
    <t>SPRE</t>
  </si>
  <si>
    <t>SPREADER</t>
  </si>
  <si>
    <t>Spreader</t>
  </si>
  <si>
    <t>Alfalfa - Harina - J.C.Manz - J.C.Pera - Jugo Pera O - Manzana - Pera - Pescado - Plic de Vin - Spre</t>
  </si>
  <si>
    <t xml:space="preserve">ALGOL V922          </t>
  </si>
  <si>
    <t>NORDIC BEIJING V 928</t>
  </si>
  <si>
    <t>NORD. HONG KONG V930</t>
  </si>
  <si>
    <t>JAPIN ARROW</t>
  </si>
  <si>
    <t xml:space="preserve">AUSTRADE S.R.L.     </t>
  </si>
  <si>
    <t>JUGO PERA</t>
  </si>
  <si>
    <t xml:space="preserve">DELLA VALLE         </t>
  </si>
  <si>
    <t>Herramientas</t>
  </si>
  <si>
    <t xml:space="preserve">ERZETIC MARIA PAULA </t>
  </si>
  <si>
    <t>Marmol</t>
  </si>
  <si>
    <t>FERRO EXPRESO PAMPEA</t>
  </si>
  <si>
    <t>Tornillos</t>
  </si>
  <si>
    <t>J.C.Manz - J.C.Pera - Jugo Pera - Manzana - Nuez - Pera - Pescado</t>
  </si>
  <si>
    <t>Harina - J.C.Manz - J.C.Pera - Jugo Pera O - Pera - Pescado - Plic de Vin - Polietileno - Sem Gran - Trigo Organ</t>
  </si>
  <si>
    <t>Harina - J.C.Pera - Pera - Pescado - Plic de Vin - Polietileno - Trigo Organ</t>
  </si>
  <si>
    <t xml:space="preserve">ALGOL V 927         </t>
  </si>
  <si>
    <t>CASTIGLIONE PES &amp; CI</t>
  </si>
  <si>
    <t>Maquinarias - Repuestos</t>
  </si>
  <si>
    <t>CO-TECNICA</t>
  </si>
  <si>
    <t>Compresores de aire</t>
  </si>
  <si>
    <t>BENTONITA</t>
  </si>
  <si>
    <t>Bentonita - Harina - J.C.Manz - J.C.Pera - JCMORG - Pera - Pescado - Polietileno - Sem Gran - Trigo Organ</t>
  </si>
  <si>
    <t>Bentonita</t>
  </si>
  <si>
    <t>RAVEN ARROW</t>
  </si>
  <si>
    <t>NORDIC BEIJING V 936</t>
  </si>
  <si>
    <t>ALGOL V 929</t>
  </si>
  <si>
    <t>NORDIC HONG KONGV938</t>
  </si>
  <si>
    <t>ALGOL V931</t>
  </si>
  <si>
    <t>Aspas para aerogeneradores</t>
  </si>
  <si>
    <t>Cala cong. - Harina - J.C.Manz - J.C.Pera - Pera - Pescado - Plic de Vin - Soda Caust - Trigo Organ</t>
  </si>
  <si>
    <t>Alfalfa - Harina - J.C.Manz - J.C.Pera - JCMORG - Pera - Pescado - Plic de Vin - Polietileno - Sem Gran - Soda Caust</t>
  </si>
  <si>
    <t>ATERMIS</t>
  </si>
  <si>
    <t>Andamios</t>
  </si>
  <si>
    <t>BETANCOUR MARIA CRIS</t>
  </si>
  <si>
    <t>Mudanza</t>
  </si>
  <si>
    <t>Baldes plásticos - Endriadores de aire - Mueblería - Perchas de madera - Sillas</t>
  </si>
  <si>
    <t xml:space="preserve">FERNANDEZ JUAN JOSE </t>
  </si>
  <si>
    <t>Luminarias de Led</t>
  </si>
  <si>
    <t>Paneles solares -Repuestos</t>
  </si>
  <si>
    <t>MOÑO AZUL</t>
  </si>
  <si>
    <t>Manzana</t>
  </si>
  <si>
    <t xml:space="preserve">MULTIORIGINAL PARTS </t>
  </si>
  <si>
    <t>Repuestos</t>
  </si>
  <si>
    <t xml:space="preserve">REDIMEC SRL         </t>
  </si>
  <si>
    <t>Cadenas</t>
  </si>
  <si>
    <t xml:space="preserve">RESENER SA          </t>
  </si>
  <si>
    <t>Materiales eléctricos</t>
  </si>
  <si>
    <t xml:space="preserve">SUDAMERICA MOTOS SA </t>
  </si>
  <si>
    <t>Cubiertas de motos</t>
  </si>
  <si>
    <t>SAN ANTONIO EXP V940</t>
  </si>
  <si>
    <t>ANTOF. EXPRESS  V942</t>
  </si>
  <si>
    <t xml:space="preserve">ALGOL V935          </t>
  </si>
  <si>
    <t xml:space="preserve">EMPESUR SA          </t>
  </si>
  <si>
    <t xml:space="preserve">NATURAL JUICE SA    </t>
  </si>
  <si>
    <t>J.C.Manz</t>
  </si>
  <si>
    <t>Harina - J.c.Pera - Langostinos - Pera - Pescado - Plic de Vin - Polietileno - Soda Caust - Trigo Organ</t>
  </si>
  <si>
    <t>Langostinos</t>
  </si>
  <si>
    <t>Alfalfa - J.C.Manz - J.C.Pera - Pescado - Plic de Vin - Polietileno</t>
  </si>
  <si>
    <t>Cables de acero - Escaleras de aluminio - Tornillos - Varillas roscadas</t>
  </si>
  <si>
    <t>Ajo deshidratado - Coco rayado - Especias - Paprika - Pimentón</t>
  </si>
  <si>
    <t xml:space="preserve">FYN ZANONI          </t>
  </si>
  <si>
    <t xml:space="preserve">RAMPEL WALL         </t>
  </si>
  <si>
    <t>Autoelevadores</t>
  </si>
  <si>
    <t xml:space="preserve">TECSA CLAVOS SRL    </t>
  </si>
  <si>
    <t>Alambre de cobre</t>
  </si>
  <si>
    <t xml:space="preserve">GRUPO GUASCH SRL    </t>
  </si>
  <si>
    <t>Piedras de cuarzo</t>
  </si>
  <si>
    <t>Arena cuarzosa indus - Herramientas - Repuestos</t>
  </si>
  <si>
    <t>LANGOSTINOS</t>
  </si>
  <si>
    <t>Datos al 31/12/2019</t>
  </si>
  <si>
    <t xml:space="preserve">NORDIC BEIJING V944 </t>
  </si>
  <si>
    <t>ALGOL V397</t>
  </si>
  <si>
    <t>NORD. HONG KONG V946</t>
  </si>
  <si>
    <t>ALGOL V939</t>
  </si>
  <si>
    <t>Alfalfa - Bandas Elas - J.C.Manz - J.C.Pera - Pescado - Plic de Vin - Polietileno</t>
  </si>
  <si>
    <t>Alfalfa - J.C.Manz - J.C.Pera - Pera - Pescado - Polietileno - Soda Caust - Trigo Organ</t>
  </si>
  <si>
    <t xml:space="preserve">MOLINO CAﾑUELAS     </t>
  </si>
  <si>
    <t>MICROENVASES SA</t>
  </si>
  <si>
    <t xml:space="preserve">PULPA PERA          </t>
  </si>
  <si>
    <t>PURE DE PERA</t>
  </si>
  <si>
    <t>PLIC.DE VIN</t>
  </si>
  <si>
    <t xml:space="preserve">PURE DE PER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</si>
</sst>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_);_(* \(#,##0\);_(* \-??_);_(@_)"/>
    <numFmt numFmtId="165" formatCode="_(* #,##0.00_);_(* \(#,##0.00\);_(* \-??_);_(@_)"/>
  </numFmts>
  <fonts count="49">
    <font>
      <sz val="10"/>
      <name val="Arial"/>
      <charset val="134"/>
    </font>
    <font>
      <sz val="10"/>
      <name val="Consolas"/>
      <family val="3"/>
    </font>
    <font>
      <b/>
      <sz val="9"/>
      <color theme="3"/>
      <name val="Consolas"/>
      <family val="3"/>
    </font>
    <font>
      <sz val="10"/>
      <color theme="3"/>
      <name val="Consolas"/>
      <family val="3"/>
    </font>
    <font>
      <b/>
      <sz val="10"/>
      <color theme="3"/>
      <name val="Consolas"/>
      <family val="3"/>
    </font>
    <font>
      <b/>
      <sz val="8"/>
      <color indexed="9"/>
      <name val="Consolas"/>
      <family val="3"/>
    </font>
    <font>
      <sz val="8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b/>
      <sz val="8"/>
      <color theme="3"/>
      <name val="Consolas"/>
      <family val="3"/>
    </font>
    <font>
      <b/>
      <sz val="8"/>
      <color theme="1" tint="0.14996795556505021"/>
      <name val="Consolas"/>
      <family val="3"/>
    </font>
    <font>
      <sz val="8"/>
      <color indexed="8"/>
      <name val="Consolas"/>
      <family val="3"/>
    </font>
    <font>
      <b/>
      <sz val="8"/>
      <color indexed="8"/>
      <name val="Consolas"/>
      <family val="3"/>
    </font>
    <font>
      <b/>
      <sz val="8"/>
      <color theme="0" tint="-0.14996795556505021"/>
      <name val="Consolas"/>
      <family val="3"/>
    </font>
    <font>
      <sz val="9"/>
      <color theme="0" tint="-0.14996795556505021"/>
      <name val="Consolas"/>
      <family val="3"/>
    </font>
    <font>
      <b/>
      <sz val="9"/>
      <color theme="0" tint="-0.14996795556505021"/>
      <name val="Consolas"/>
      <family val="3"/>
    </font>
    <font>
      <b/>
      <sz val="9"/>
      <color theme="1" tint="0.14996795556505021"/>
      <name val="Consolas"/>
      <family val="3"/>
    </font>
    <font>
      <sz val="8"/>
      <color theme="3"/>
      <name val="Consolas"/>
      <family val="3"/>
    </font>
    <font>
      <sz val="8"/>
      <color theme="1" tint="0.14996795556505021"/>
      <name val="Consolas"/>
      <family val="3"/>
    </font>
    <font>
      <b/>
      <sz val="8"/>
      <color indexed="18"/>
      <name val="Consolas"/>
      <family val="3"/>
    </font>
    <font>
      <sz val="10"/>
      <color theme="0"/>
      <name val="Consolas"/>
      <family val="3"/>
    </font>
    <font>
      <sz val="8"/>
      <color theme="0"/>
      <name val="Consolas"/>
      <family val="3"/>
    </font>
    <font>
      <b/>
      <sz val="8"/>
      <color indexed="18"/>
      <name val="Arial"/>
      <family val="2"/>
    </font>
    <font>
      <b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Consolas"/>
      <family val="3"/>
    </font>
    <font>
      <b/>
      <sz val="8"/>
      <color theme="4" tint="-0.249977111117893"/>
      <name val="Consolas"/>
      <family val="3"/>
    </font>
    <font>
      <b/>
      <sz val="8"/>
      <color theme="3" tint="0.39994506668294322"/>
      <name val="Consolas"/>
      <family val="3"/>
    </font>
    <font>
      <sz val="9"/>
      <name val="Consolas"/>
      <family val="3"/>
    </font>
    <font>
      <b/>
      <i/>
      <sz val="16"/>
      <name val="Arial"/>
      <family val="2"/>
    </font>
    <font>
      <b/>
      <sz val="9"/>
      <name val="Consolas"/>
      <family val="3"/>
    </font>
    <font>
      <u/>
      <sz val="9"/>
      <color theme="3"/>
      <name val="Consolas"/>
      <family val="3"/>
    </font>
    <font>
      <sz val="9"/>
      <name val="Verdana"/>
      <family val="2"/>
    </font>
    <font>
      <sz val="9"/>
      <color theme="3"/>
      <name val="Consolas"/>
      <family val="3"/>
    </font>
    <font>
      <u/>
      <sz val="10"/>
      <color indexed="12"/>
      <name val="Arial"/>
      <family val="2"/>
    </font>
    <font>
      <sz val="10"/>
      <name val="Arial"/>
      <family val="2"/>
    </font>
    <font>
      <sz val="8"/>
      <name val="Consolas"/>
      <family val="3"/>
    </font>
    <font>
      <b/>
      <sz val="8"/>
      <color indexed="9"/>
      <name val="Consolas"/>
      <family val="3"/>
    </font>
    <font>
      <sz val="8"/>
      <color indexed="8"/>
      <name val="Consolas"/>
      <family val="3"/>
    </font>
    <font>
      <sz val="8"/>
      <color theme="3"/>
      <name val="Consolas"/>
      <family val="3"/>
    </font>
    <font>
      <b/>
      <sz val="12"/>
      <name val="Consolas"/>
      <family val="3"/>
    </font>
    <font>
      <sz val="8"/>
      <name val="Arial"/>
      <family val="2"/>
    </font>
    <font>
      <b/>
      <sz val="8"/>
      <color indexed="8"/>
      <name val="Consolas"/>
      <family val="3"/>
    </font>
    <font>
      <b/>
      <sz val="8"/>
      <color theme="0" tint="-0.14996795556505021"/>
      <name val="Consolas"/>
      <family val="3"/>
    </font>
    <font>
      <b/>
      <sz val="8"/>
      <color theme="3"/>
      <name val="Consolas"/>
      <family val="3"/>
    </font>
    <font>
      <sz val="8"/>
      <color theme="1" tint="0.14996795556505021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sz val="8"/>
      <color theme="0"/>
      <name val="Consolas"/>
      <family val="3"/>
    </font>
  </fonts>
  <fills count="24">
    <fill>
      <patternFill patternType="none"/>
    </fill>
    <fill>
      <patternFill patternType="gray125"/>
    </fill>
    <fill>
      <patternFill patternType="solid">
        <fgColor theme="3" tint="0.399945066682943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4506668294322"/>
        <bgColor indexed="22"/>
      </patternFill>
    </fill>
    <fill>
      <patternFill patternType="solid">
        <fgColor theme="4" tint="0.39994506668294322"/>
        <bgColor indexed="26"/>
      </patternFill>
    </fill>
    <fill>
      <patternFill patternType="solid">
        <fgColor theme="4" tint="0.59999389629810485"/>
        <bgColor indexed="51"/>
      </patternFill>
    </fill>
    <fill>
      <patternFill patternType="solid">
        <fgColor theme="3" tint="0.39994506668294322"/>
        <bgColor indexed="41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41"/>
      </patternFill>
    </fill>
    <fill>
      <patternFill patternType="solid">
        <fgColor theme="3" tint="0.79995117038483843"/>
        <bgColor indexed="26"/>
      </patternFill>
    </fill>
    <fill>
      <patternFill patternType="solid">
        <fgColor theme="3" tint="0.59999389629810485"/>
        <bgColor indexed="22"/>
      </patternFill>
    </fill>
    <fill>
      <patternFill patternType="solid">
        <fgColor theme="0" tint="-4.9989318521683403E-2"/>
        <bgColor indexed="22"/>
      </patternFill>
    </fill>
    <fill>
      <patternFill patternType="solid">
        <fgColor theme="3" tint="0.79995117038483843"/>
        <bgColor indexed="41"/>
      </patternFill>
    </fill>
    <fill>
      <patternFill patternType="solid">
        <fgColor theme="3" tint="0.59999389629810485"/>
        <bgColor indexed="41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6795556505021"/>
        <bgColor indexed="41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indexed="41"/>
      </patternFill>
    </fill>
    <fill>
      <patternFill patternType="solid">
        <fgColor theme="3" tint="0.39997558519241921"/>
        <bgColor indexed="64"/>
      </patternFill>
    </fill>
  </fills>
  <borders count="51">
    <border>
      <left/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</borders>
  <cellStyleXfs count="6">
    <xf numFmtId="0" fontId="0" fillId="0" borderId="0"/>
    <xf numFmtId="9" fontId="35" fillId="0" borderId="0" applyFill="0" applyBorder="0" applyAlignment="0" applyProtection="0"/>
    <xf numFmtId="165" fontId="35" fillId="0" borderId="0" applyFill="0" applyBorder="0" applyAlignment="0" applyProtection="0"/>
    <xf numFmtId="9" fontId="35" fillId="0" borderId="0" applyFill="0" applyBorder="0" applyAlignment="0" applyProtection="0"/>
    <xf numFmtId="0" fontId="34" fillId="0" borderId="0" applyNumberFormat="0" applyFill="0" applyBorder="0" applyAlignment="0" applyProtection="0"/>
    <xf numFmtId="165" fontId="35" fillId="0" borderId="0" applyFill="0" applyBorder="0" applyAlignment="0" applyProtection="0"/>
  </cellStyleXfs>
  <cellXfs count="31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2" borderId="1" xfId="0" applyFont="1" applyFill="1" applyBorder="1"/>
    <xf numFmtId="0" fontId="6" fillId="0" borderId="2" xfId="0" applyFont="1" applyBorder="1"/>
    <xf numFmtId="0" fontId="6" fillId="0" borderId="3" xfId="0" applyFont="1" applyBorder="1"/>
    <xf numFmtId="0" fontId="5" fillId="0" borderId="0" xfId="0" applyFont="1"/>
    <xf numFmtId="0" fontId="9" fillId="0" borderId="0" xfId="0" applyFont="1"/>
    <xf numFmtId="0" fontId="9" fillId="0" borderId="0" xfId="0" applyFont="1" applyAlignment="1">
      <alignment horizontal="left"/>
    </xf>
    <xf numFmtId="0" fontId="5" fillId="2" borderId="6" xfId="0" applyFont="1" applyFill="1" applyBorder="1"/>
    <xf numFmtId="0" fontId="5" fillId="2" borderId="6" xfId="0" applyFont="1" applyFill="1" applyBorder="1" applyAlignment="1">
      <alignment horizontal="right"/>
    </xf>
    <xf numFmtId="0" fontId="6" fillId="0" borderId="7" xfId="0" applyFont="1" applyBorder="1"/>
    <xf numFmtId="0" fontId="6" fillId="0" borderId="8" xfId="0" applyFont="1" applyBorder="1"/>
    <xf numFmtId="0" fontId="10" fillId="3" borderId="7" xfId="0" applyFont="1" applyFill="1" applyBorder="1"/>
    <xf numFmtId="0" fontId="10" fillId="3" borderId="9" xfId="0" applyFont="1" applyFill="1" applyBorder="1"/>
    <xf numFmtId="0" fontId="10" fillId="3" borderId="8" xfId="0" applyFont="1" applyFill="1" applyBorder="1"/>
    <xf numFmtId="0" fontId="10" fillId="3" borderId="10" xfId="0" applyFont="1" applyFill="1" applyBorder="1"/>
    <xf numFmtId="0" fontId="6" fillId="3" borderId="7" xfId="0" applyFont="1" applyFill="1" applyBorder="1"/>
    <xf numFmtId="0" fontId="6" fillId="3" borderId="8" xfId="0" applyFont="1" applyFill="1" applyBorder="1"/>
    <xf numFmtId="0" fontId="5" fillId="0" borderId="0" xfId="0" applyFont="1" applyAlignment="1">
      <alignment horizontal="right"/>
    </xf>
    <xf numFmtId="0" fontId="6" fillId="0" borderId="0" xfId="0" applyFont="1"/>
    <xf numFmtId="0" fontId="5" fillId="2" borderId="0" xfId="0" applyFont="1" applyFill="1" applyAlignment="1">
      <alignment horizontal="center" vertical="center"/>
    </xf>
    <xf numFmtId="3" fontId="11" fillId="0" borderId="6" xfId="0" applyNumberFormat="1" applyFont="1" applyBorder="1"/>
    <xf numFmtId="3" fontId="12" fillId="3" borderId="6" xfId="0" applyNumberFormat="1" applyFont="1" applyFill="1" applyBorder="1"/>
    <xf numFmtId="3" fontId="6" fillId="0" borderId="6" xfId="5" applyNumberFormat="1" applyFont="1" applyBorder="1"/>
    <xf numFmtId="3" fontId="10" fillId="3" borderId="6" xfId="0" applyNumberFormat="1" applyFont="1" applyFill="1" applyBorder="1"/>
    <xf numFmtId="3" fontId="8" fillId="0" borderId="0" xfId="0" applyNumberFormat="1" applyFont="1"/>
    <xf numFmtId="0" fontId="4" fillId="0" borderId="0" xfId="0" applyFont="1" applyAlignment="1">
      <alignment horizontal="left"/>
    </xf>
    <xf numFmtId="0" fontId="14" fillId="4" borderId="12" xfId="0" applyFont="1" applyFill="1" applyBorder="1"/>
    <xf numFmtId="0" fontId="15" fillId="4" borderId="12" xfId="0" applyFont="1" applyFill="1" applyBorder="1"/>
    <xf numFmtId="0" fontId="15" fillId="4" borderId="13" xfId="0" applyFont="1" applyFill="1" applyBorder="1"/>
    <xf numFmtId="3" fontId="13" fillId="4" borderId="14" xfId="0" applyNumberFormat="1" applyFont="1" applyFill="1" applyBorder="1" applyAlignment="1">
      <alignment horizontal="left"/>
    </xf>
    <xf numFmtId="3" fontId="13" fillId="4" borderId="0" xfId="0" applyNumberFormat="1" applyFont="1" applyFill="1" applyAlignment="1">
      <alignment horizontal="left"/>
    </xf>
    <xf numFmtId="3" fontId="13" fillId="4" borderId="0" xfId="0" applyNumberFormat="1" applyFont="1" applyFill="1" applyAlignment="1">
      <alignment horizontal="right"/>
    </xf>
    <xf numFmtId="0" fontId="13" fillId="4" borderId="0" xfId="0" applyFont="1" applyFill="1" applyAlignment="1">
      <alignment horizontal="right"/>
    </xf>
    <xf numFmtId="0" fontId="13" fillId="4" borderId="15" xfId="0" applyFont="1" applyFill="1" applyBorder="1" applyAlignment="1">
      <alignment horizontal="right"/>
    </xf>
    <xf numFmtId="0" fontId="10" fillId="5" borderId="0" xfId="0" applyFont="1" applyFill="1" applyAlignment="1">
      <alignment horizontal="right"/>
    </xf>
    <xf numFmtId="164" fontId="18" fillId="0" borderId="15" xfId="2" applyNumberFormat="1" applyFont="1" applyBorder="1" applyAlignment="1">
      <alignment horizontal="left"/>
    </xf>
    <xf numFmtId="0" fontId="10" fillId="6" borderId="19" xfId="0" applyFont="1" applyFill="1" applyBorder="1" applyAlignment="1">
      <alignment horizontal="center"/>
    </xf>
    <xf numFmtId="3" fontId="19" fillId="0" borderId="0" xfId="0" applyNumberFormat="1" applyFont="1"/>
    <xf numFmtId="0" fontId="13" fillId="2" borderId="16" xfId="0" applyFont="1" applyFill="1" applyBorder="1"/>
    <xf numFmtId="164" fontId="13" fillId="7" borderId="17" xfId="2" applyNumberFormat="1" applyFont="1" applyFill="1" applyBorder="1" applyAlignment="1">
      <alignment horizontal="right"/>
    </xf>
    <xf numFmtId="164" fontId="10" fillId="8" borderId="17" xfId="2" applyNumberFormat="1" applyFont="1" applyFill="1" applyBorder="1"/>
    <xf numFmtId="164" fontId="10" fillId="8" borderId="17" xfId="2" applyNumberFormat="1" applyFont="1" applyFill="1" applyBorder="1" applyAlignment="1">
      <alignment horizontal="right"/>
    </xf>
    <xf numFmtId="0" fontId="8" fillId="0" borderId="0" xfId="0" applyFont="1"/>
    <xf numFmtId="164" fontId="8" fillId="0" borderId="0" xfId="2" applyNumberFormat="1" applyFont="1" applyAlignment="1">
      <alignment horizontal="right"/>
    </xf>
    <xf numFmtId="164" fontId="8" fillId="0" borderId="0" xfId="2" applyNumberFormat="1" applyFont="1"/>
    <xf numFmtId="0" fontId="20" fillId="0" borderId="0" xfId="0" applyFont="1"/>
    <xf numFmtId="10" fontId="10" fillId="9" borderId="21" xfId="3" applyNumberFormat="1" applyFont="1" applyFill="1" applyBorder="1"/>
    <xf numFmtId="10" fontId="9" fillId="0" borderId="0" xfId="1" applyNumberFormat="1" applyFont="1" applyAlignment="1">
      <alignment horizontal="center"/>
    </xf>
    <xf numFmtId="10" fontId="8" fillId="0" borderId="0" xfId="3" applyNumberFormat="1" applyFont="1"/>
    <xf numFmtId="10" fontId="8" fillId="0" borderId="0" xfId="1" applyNumberFormat="1" applyFont="1" applyAlignment="1">
      <alignment horizontal="center"/>
    </xf>
    <xf numFmtId="0" fontId="22" fillId="0" borderId="0" xfId="0" applyFont="1"/>
    <xf numFmtId="0" fontId="22" fillId="0" borderId="0" xfId="0" applyFont="1" applyAlignment="1">
      <alignment horizontal="left"/>
    </xf>
    <xf numFmtId="0" fontId="23" fillId="0" borderId="0" xfId="0" applyFont="1"/>
    <xf numFmtId="0" fontId="24" fillId="0" borderId="0" xfId="0" applyFont="1"/>
    <xf numFmtId="3" fontId="13" fillId="4" borderId="22" xfId="0" applyNumberFormat="1" applyFont="1" applyFill="1" applyBorder="1" applyAlignment="1">
      <alignment horizontal="left"/>
    </xf>
    <xf numFmtId="0" fontId="13" fillId="4" borderId="23" xfId="0" applyFont="1" applyFill="1" applyBorder="1" applyAlignment="1">
      <alignment horizontal="right"/>
    </xf>
    <xf numFmtId="0" fontId="10" fillId="6" borderId="21" xfId="0" applyFont="1" applyFill="1" applyBorder="1" applyAlignment="1">
      <alignment horizontal="center"/>
    </xf>
    <xf numFmtId="0" fontId="18" fillId="0" borderId="11" xfId="0" applyFont="1" applyBorder="1"/>
    <xf numFmtId="164" fontId="17" fillId="0" borderId="12" xfId="2" applyNumberFormat="1" applyFont="1" applyBorder="1"/>
    <xf numFmtId="164" fontId="18" fillId="0" borderId="11" xfId="2" applyNumberFormat="1" applyFont="1" applyBorder="1"/>
    <xf numFmtId="164" fontId="18" fillId="0" borderId="12" xfId="2" applyNumberFormat="1" applyFont="1" applyBorder="1" applyAlignment="1">
      <alignment horizontal="right"/>
    </xf>
    <xf numFmtId="0" fontId="18" fillId="0" borderId="14" xfId="0" applyFont="1" applyBorder="1"/>
    <xf numFmtId="164" fontId="17" fillId="0" borderId="0" xfId="2" applyNumberFormat="1" applyFont="1"/>
    <xf numFmtId="164" fontId="18" fillId="0" borderId="14" xfId="2" applyNumberFormat="1" applyFont="1" applyBorder="1"/>
    <xf numFmtId="0" fontId="18" fillId="0" borderId="16" xfId="0" applyFont="1" applyBorder="1"/>
    <xf numFmtId="164" fontId="17" fillId="0" borderId="17" xfId="2" applyNumberFormat="1" applyFont="1" applyBorder="1"/>
    <xf numFmtId="164" fontId="18" fillId="0" borderId="16" xfId="2" applyNumberFormat="1" applyFont="1" applyBorder="1"/>
    <xf numFmtId="0" fontId="25" fillId="0" borderId="0" xfId="0" applyFont="1"/>
    <xf numFmtId="164" fontId="6" fillId="0" borderId="0" xfId="2" applyNumberFormat="1" applyFont="1"/>
    <xf numFmtId="14" fontId="19" fillId="0" borderId="0" xfId="0" applyNumberFormat="1" applyFont="1" applyAlignment="1">
      <alignment horizontal="right"/>
    </xf>
    <xf numFmtId="164" fontId="19" fillId="0" borderId="0" xfId="2" applyNumberFormat="1" applyFont="1" applyAlignment="1">
      <alignment horizontal="right"/>
    </xf>
    <xf numFmtId="164" fontId="19" fillId="0" borderId="0" xfId="2" applyNumberFormat="1" applyFont="1"/>
    <xf numFmtId="10" fontId="19" fillId="0" borderId="0" xfId="1" applyNumberFormat="1" applyFont="1" applyAlignment="1">
      <alignment horizontal="right"/>
    </xf>
    <xf numFmtId="0" fontId="22" fillId="0" borderId="0" xfId="0" applyFont="1" applyAlignment="1">
      <alignment horizontal="right"/>
    </xf>
    <xf numFmtId="3" fontId="22" fillId="0" borderId="0" xfId="0" applyNumberFormat="1" applyFont="1"/>
    <xf numFmtId="1" fontId="22" fillId="0" borderId="0" xfId="0" applyNumberFormat="1" applyFont="1"/>
    <xf numFmtId="10" fontId="22" fillId="0" borderId="0" xfId="1" applyNumberFormat="1" applyFont="1"/>
    <xf numFmtId="164" fontId="18" fillId="0" borderId="0" xfId="2" applyNumberFormat="1" applyFont="1"/>
    <xf numFmtId="164" fontId="18" fillId="0" borderId="15" xfId="2" applyNumberFormat="1" applyFont="1" applyBorder="1"/>
    <xf numFmtId="164" fontId="18" fillId="0" borderId="17" xfId="2" applyNumberFormat="1" applyFont="1" applyBorder="1"/>
    <xf numFmtId="164" fontId="18" fillId="0" borderId="18" xfId="2" applyNumberFormat="1" applyFont="1" applyBorder="1"/>
    <xf numFmtId="3" fontId="8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1" fillId="0" borderId="0" xfId="0" applyFont="1" applyAlignment="1">
      <alignment wrapText="1"/>
    </xf>
    <xf numFmtId="3" fontId="2" fillId="0" borderId="24" xfId="0" applyNumberFormat="1" applyFont="1" applyBorder="1"/>
    <xf numFmtId="0" fontId="9" fillId="10" borderId="16" xfId="0" applyFont="1" applyFill="1" applyBorder="1"/>
    <xf numFmtId="0" fontId="9" fillId="11" borderId="17" xfId="0" applyFont="1" applyFill="1" applyBorder="1"/>
    <xf numFmtId="0" fontId="9" fillId="12" borderId="17" xfId="0" applyFont="1" applyFill="1" applyBorder="1" applyAlignment="1">
      <alignment horizontal="right"/>
    </xf>
    <xf numFmtId="0" fontId="2" fillId="0" borderId="24" xfId="0" applyFont="1" applyBorder="1" applyAlignment="1">
      <alignment horizontal="right"/>
    </xf>
    <xf numFmtId="0" fontId="17" fillId="0" borderId="0" xfId="0" applyFont="1"/>
    <xf numFmtId="10" fontId="17" fillId="0" borderId="0" xfId="1" applyNumberFormat="1" applyFont="1"/>
    <xf numFmtId="14" fontId="8" fillId="0" borderId="0" xfId="0" applyNumberFormat="1" applyFont="1" applyAlignment="1">
      <alignment horizontal="right"/>
    </xf>
    <xf numFmtId="164" fontId="6" fillId="0" borderId="0" xfId="2" applyNumberFormat="1" applyFont="1" applyAlignment="1">
      <alignment horizontal="right"/>
    </xf>
    <xf numFmtId="164" fontId="26" fillId="13" borderId="12" xfId="2" applyNumberFormat="1" applyFont="1" applyFill="1" applyBorder="1" applyAlignment="1">
      <alignment horizontal="right" vertical="center"/>
    </xf>
    <xf numFmtId="164" fontId="26" fillId="14" borderId="12" xfId="2" applyNumberFormat="1" applyFont="1" applyFill="1" applyBorder="1" applyAlignment="1">
      <alignment horizontal="right" vertical="center"/>
    </xf>
    <xf numFmtId="164" fontId="26" fillId="15" borderId="12" xfId="2" applyNumberFormat="1" applyFont="1" applyFill="1" applyBorder="1" applyAlignment="1">
      <alignment horizontal="right" vertical="center"/>
    </xf>
    <xf numFmtId="14" fontId="13" fillId="0" borderId="0" xfId="0" applyNumberFormat="1" applyFont="1" applyAlignment="1">
      <alignment horizontal="right"/>
    </xf>
    <xf numFmtId="10" fontId="27" fillId="0" borderId="0" xfId="1" applyNumberFormat="1" applyFont="1"/>
    <xf numFmtId="10" fontId="13" fillId="0" borderId="0" xfId="1" applyNumberFormat="1" applyFont="1"/>
    <xf numFmtId="10" fontId="9" fillId="0" borderId="0" xfId="3" applyNumberFormat="1" applyFont="1" applyAlignment="1">
      <alignment horizontal="center"/>
    </xf>
    <xf numFmtId="0" fontId="6" fillId="0" borderId="0" xfId="0" applyFont="1" applyAlignment="1">
      <alignment horizontal="right"/>
    </xf>
    <xf numFmtId="3" fontId="6" fillId="0" borderId="0" xfId="0" applyNumberFormat="1" applyFont="1" applyAlignment="1">
      <alignment horizontal="right"/>
    </xf>
    <xf numFmtId="3" fontId="2" fillId="0" borderId="24" xfId="0" applyNumberFormat="1" applyFont="1" applyBorder="1" applyAlignment="1">
      <alignment horizontal="right"/>
    </xf>
    <xf numFmtId="164" fontId="25" fillId="0" borderId="0" xfId="2" applyNumberFormat="1" applyFont="1"/>
    <xf numFmtId="10" fontId="25" fillId="0" borderId="0" xfId="1" applyNumberFormat="1" applyFont="1"/>
    <xf numFmtId="3" fontId="25" fillId="0" borderId="0" xfId="0" applyNumberFormat="1" applyFont="1" applyAlignment="1">
      <alignment horizontal="left"/>
    </xf>
    <xf numFmtId="3" fontId="17" fillId="0" borderId="0" xfId="0" applyNumberFormat="1" applyFont="1" applyAlignment="1">
      <alignment horizontal="left"/>
    </xf>
    <xf numFmtId="164" fontId="13" fillId="0" borderId="0" xfId="2" applyNumberFormat="1" applyFont="1"/>
    <xf numFmtId="164" fontId="13" fillId="0" borderId="0" xfId="1" applyNumberFormat="1" applyFont="1"/>
    <xf numFmtId="0" fontId="28" fillId="0" borderId="0" xfId="0" applyFont="1"/>
    <xf numFmtId="0" fontId="1" fillId="0" borderId="0" xfId="0" applyFont="1" applyAlignment="1">
      <alignment vertical="top" wrapText="1"/>
    </xf>
    <xf numFmtId="0" fontId="1" fillId="16" borderId="0" xfId="0" applyFont="1" applyFill="1"/>
    <xf numFmtId="3" fontId="9" fillId="0" borderId="0" xfId="0" applyNumberFormat="1" applyFont="1"/>
    <xf numFmtId="3" fontId="2" fillId="0" borderId="24" xfId="0" applyNumberFormat="1" applyFont="1" applyBorder="1" applyAlignment="1">
      <alignment horizontal="center"/>
    </xf>
    <xf numFmtId="3" fontId="9" fillId="17" borderId="16" xfId="0" applyNumberFormat="1" applyFont="1" applyFill="1" applyBorder="1" applyAlignment="1">
      <alignment horizontal="right"/>
    </xf>
    <xf numFmtId="3" fontId="9" fillId="17" borderId="17" xfId="0" applyNumberFormat="1" applyFont="1" applyFill="1" applyBorder="1" applyAlignment="1">
      <alignment horizontal="right"/>
    </xf>
    <xf numFmtId="0" fontId="17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14" fontId="17" fillId="0" borderId="0" xfId="0" applyNumberFormat="1" applyFont="1" applyAlignment="1">
      <alignment vertical="top" wrapText="1"/>
    </xf>
    <xf numFmtId="164" fontId="9" fillId="0" borderId="0" xfId="5" applyNumberFormat="1" applyFont="1" applyAlignment="1">
      <alignment vertical="top" wrapText="1"/>
    </xf>
    <xf numFmtId="164" fontId="17" fillId="17" borderId="14" xfId="5" applyNumberFormat="1" applyFont="1" applyFill="1" applyBorder="1" applyAlignment="1">
      <alignment vertical="top" wrapText="1"/>
    </xf>
    <xf numFmtId="164" fontId="17" fillId="17" borderId="0" xfId="5" applyNumberFormat="1" applyFont="1" applyFill="1" applyAlignment="1">
      <alignment vertical="top" wrapText="1"/>
    </xf>
    <xf numFmtId="0" fontId="6" fillId="16" borderId="0" xfId="0" applyFont="1" applyFill="1" applyAlignment="1">
      <alignment vertical="top"/>
    </xf>
    <xf numFmtId="14" fontId="6" fillId="16" borderId="0" xfId="0" applyNumberFormat="1" applyFont="1" applyFill="1" applyAlignment="1">
      <alignment vertical="top"/>
    </xf>
    <xf numFmtId="164" fontId="6" fillId="16" borderId="0" xfId="5" applyNumberFormat="1" applyFont="1" applyFill="1" applyAlignment="1">
      <alignment horizontal="right" vertical="top"/>
    </xf>
    <xf numFmtId="3" fontId="6" fillId="16" borderId="0" xfId="0" applyNumberFormat="1" applyFont="1" applyFill="1" applyAlignment="1">
      <alignment horizontal="right" vertical="top"/>
    </xf>
    <xf numFmtId="164" fontId="26" fillId="13" borderId="12" xfId="5" applyNumberFormat="1" applyFont="1" applyFill="1" applyBorder="1" applyAlignment="1">
      <alignment vertical="center"/>
    </xf>
    <xf numFmtId="14" fontId="8" fillId="0" borderId="0" xfId="0" applyNumberFormat="1" applyFont="1" applyAlignment="1">
      <alignment horizontal="center" vertical="center"/>
    </xf>
    <xf numFmtId="164" fontId="8" fillId="0" borderId="0" xfId="5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17" fillId="0" borderId="0" xfId="0" applyNumberFormat="1" applyFont="1"/>
    <xf numFmtId="164" fontId="17" fillId="0" borderId="0" xfId="5" applyNumberFormat="1" applyFont="1" applyAlignment="1">
      <alignment horizontal="right"/>
    </xf>
    <xf numFmtId="1" fontId="17" fillId="0" borderId="0" xfId="0" applyNumberFormat="1" applyFont="1"/>
    <xf numFmtId="3" fontId="9" fillId="8" borderId="17" xfId="0" applyNumberFormat="1" applyFont="1" applyFill="1" applyBorder="1" applyAlignment="1">
      <alignment horizontal="right"/>
    </xf>
    <xf numFmtId="3" fontId="7" fillId="2" borderId="17" xfId="0" applyNumberFormat="1" applyFont="1" applyFill="1" applyBorder="1" applyAlignment="1">
      <alignment horizontal="right"/>
    </xf>
    <xf numFmtId="164" fontId="17" fillId="8" borderId="0" xfId="5" applyNumberFormat="1" applyFont="1" applyFill="1" applyAlignment="1">
      <alignment vertical="top" wrapText="1"/>
    </xf>
    <xf numFmtId="164" fontId="7" fillId="2" borderId="0" xfId="5" applyNumberFormat="1" applyFont="1" applyFill="1" applyAlignment="1">
      <alignment vertical="top" wrapText="1"/>
    </xf>
    <xf numFmtId="3" fontId="7" fillId="16" borderId="0" xfId="0" applyNumberFormat="1" applyFont="1" applyFill="1" applyAlignment="1">
      <alignment horizontal="right" vertical="top"/>
    </xf>
    <xf numFmtId="164" fontId="26" fillId="14" borderId="12" xfId="5" applyNumberFormat="1" applyFont="1" applyFill="1" applyBorder="1" applyAlignment="1">
      <alignment vertical="center"/>
    </xf>
    <xf numFmtId="164" fontId="26" fillId="13" borderId="12" xfId="5" applyNumberFormat="1" applyFont="1" applyFill="1" applyBorder="1" applyAlignment="1">
      <alignment horizontal="right" vertical="center"/>
    </xf>
    <xf numFmtId="164" fontId="17" fillId="0" borderId="0" xfId="5" applyNumberFormat="1" applyFont="1" applyAlignment="1">
      <alignment vertical="top" wrapText="1"/>
    </xf>
    <xf numFmtId="164" fontId="17" fillId="18" borderId="0" xfId="5" applyNumberFormat="1" applyFont="1" applyFill="1" applyAlignment="1">
      <alignment vertical="top" wrapText="1"/>
    </xf>
    <xf numFmtId="164" fontId="26" fillId="13" borderId="11" xfId="5" applyNumberFormat="1" applyFont="1" applyFill="1" applyBorder="1" applyAlignment="1">
      <alignment horizontal="right" vertical="center"/>
    </xf>
    <xf numFmtId="164" fontId="26" fillId="19" borderId="12" xfId="5" applyNumberFormat="1" applyFont="1" applyFill="1" applyBorder="1" applyAlignment="1">
      <alignment vertical="center"/>
    </xf>
    <xf numFmtId="3" fontId="2" fillId="0" borderId="17" xfId="0" applyNumberFormat="1" applyFont="1" applyBorder="1" applyAlignment="1">
      <alignment horizontal="right"/>
    </xf>
    <xf numFmtId="0" fontId="1" fillId="0" borderId="17" xfId="0" applyFont="1" applyBorder="1"/>
    <xf numFmtId="3" fontId="17" fillId="0" borderId="0" xfId="0" applyNumberFormat="1" applyFont="1" applyAlignment="1">
      <alignment horizontal="right" vertical="top" wrapText="1"/>
    </xf>
    <xf numFmtId="3" fontId="17" fillId="0" borderId="0" xfId="0" applyNumberFormat="1" applyFont="1" applyAlignment="1">
      <alignment vertical="top" wrapText="1"/>
    </xf>
    <xf numFmtId="3" fontId="17" fillId="16" borderId="0" xfId="0" applyNumberFormat="1" applyFont="1" applyFill="1" applyAlignment="1">
      <alignment horizontal="right" vertical="top"/>
    </xf>
    <xf numFmtId="164" fontId="9" fillId="0" borderId="0" xfId="5" applyNumberFormat="1" applyFont="1" applyAlignment="1">
      <alignment horizontal="right" vertical="center"/>
    </xf>
    <xf numFmtId="3" fontId="17" fillId="0" borderId="0" xfId="0" applyNumberFormat="1" applyFont="1" applyAlignment="1">
      <alignment horizontal="right" vertical="top"/>
    </xf>
    <xf numFmtId="3" fontId="17" fillId="0" borderId="0" xfId="0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top"/>
    </xf>
    <xf numFmtId="3" fontId="11" fillId="0" borderId="6" xfId="0" quotePrefix="1" applyNumberFormat="1" applyFont="1" applyBorder="1" applyAlignment="1">
      <alignment horizontal="center"/>
    </xf>
    <xf numFmtId="0" fontId="36" fillId="0" borderId="2" xfId="0" applyFont="1" applyBorder="1"/>
    <xf numFmtId="0" fontId="37" fillId="2" borderId="1" xfId="0" applyFont="1" applyFill="1" applyBorder="1"/>
    <xf numFmtId="164" fontId="17" fillId="17" borderId="26" xfId="5" applyNumberFormat="1" applyFont="1" applyFill="1" applyBorder="1" applyAlignment="1">
      <alignment vertical="top" wrapText="1"/>
    </xf>
    <xf numFmtId="164" fontId="26" fillId="14" borderId="12" xfId="5" applyNumberFormat="1" applyFont="1" applyFill="1" applyBorder="1" applyAlignment="1">
      <alignment horizontal="right" vertical="center"/>
    </xf>
    <xf numFmtId="3" fontId="9" fillId="17" borderId="28" xfId="0" applyNumberFormat="1" applyFont="1" applyFill="1" applyBorder="1" applyAlignment="1">
      <alignment horizontal="right"/>
    </xf>
    <xf numFmtId="3" fontId="7" fillId="2" borderId="28" xfId="0" applyNumberFormat="1" applyFont="1" applyFill="1" applyBorder="1" applyAlignment="1">
      <alignment horizontal="right"/>
    </xf>
    <xf numFmtId="3" fontId="9" fillId="17" borderId="27" xfId="0" applyNumberFormat="1" applyFont="1" applyFill="1" applyBorder="1" applyAlignment="1">
      <alignment horizontal="right"/>
    </xf>
    <xf numFmtId="3" fontId="9" fillId="0" borderId="28" xfId="0" applyNumberFormat="1" applyFont="1" applyBorder="1" applyAlignment="1">
      <alignment horizontal="right"/>
    </xf>
    <xf numFmtId="3" fontId="9" fillId="18" borderId="28" xfId="0" applyNumberFormat="1" applyFont="1" applyFill="1" applyBorder="1" applyAlignment="1">
      <alignment horizontal="right"/>
    </xf>
    <xf numFmtId="0" fontId="13" fillId="4" borderId="31" xfId="0" applyFont="1" applyFill="1" applyBorder="1"/>
    <xf numFmtId="0" fontId="13" fillId="4" borderId="32" xfId="0" applyFont="1" applyFill="1" applyBorder="1"/>
    <xf numFmtId="0" fontId="13" fillId="2" borderId="33" xfId="0" applyFont="1" applyFill="1" applyBorder="1"/>
    <xf numFmtId="164" fontId="13" fillId="7" borderId="34" xfId="2" applyNumberFormat="1" applyFont="1" applyFill="1" applyBorder="1" applyAlignment="1">
      <alignment horizontal="right"/>
    </xf>
    <xf numFmtId="164" fontId="10" fillId="8" borderId="33" xfId="2" applyNumberFormat="1" applyFont="1" applyFill="1" applyBorder="1"/>
    <xf numFmtId="164" fontId="10" fillId="8" borderId="34" xfId="2" applyNumberFormat="1" applyFont="1" applyFill="1" applyBorder="1" applyAlignment="1">
      <alignment horizontal="right"/>
    </xf>
    <xf numFmtId="10" fontId="9" fillId="9" borderId="35" xfId="3" applyNumberFormat="1" applyFont="1" applyFill="1" applyBorder="1"/>
    <xf numFmtId="0" fontId="16" fillId="5" borderId="31" xfId="0" applyFont="1" applyFill="1" applyBorder="1"/>
    <xf numFmtId="3" fontId="13" fillId="4" borderId="40" xfId="0" applyNumberFormat="1" applyFont="1" applyFill="1" applyBorder="1" applyAlignment="1">
      <alignment horizontal="left"/>
    </xf>
    <xf numFmtId="3" fontId="13" fillId="4" borderId="41" xfId="0" applyNumberFormat="1" applyFont="1" applyFill="1" applyBorder="1" applyAlignment="1">
      <alignment horizontal="right"/>
    </xf>
    <xf numFmtId="0" fontId="13" fillId="4" borderId="42" xfId="0" applyFont="1" applyFill="1" applyBorder="1" applyAlignment="1">
      <alignment horizontal="right"/>
    </xf>
    <xf numFmtId="0" fontId="10" fillId="5" borderId="41" xfId="0" applyFont="1" applyFill="1" applyBorder="1" applyAlignment="1">
      <alignment horizontal="right"/>
    </xf>
    <xf numFmtId="0" fontId="10" fillId="6" borderId="43" xfId="0" applyFont="1" applyFill="1" applyBorder="1" applyAlignment="1">
      <alignment horizontal="center"/>
    </xf>
    <xf numFmtId="164" fontId="17" fillId="0" borderId="41" xfId="2" applyNumberFormat="1" applyFont="1" applyBorder="1" applyAlignment="1">
      <alignment horizontal="left"/>
    </xf>
    <xf numFmtId="164" fontId="18" fillId="0" borderId="41" xfId="2" applyNumberFormat="1" applyFont="1" applyBorder="1" applyAlignment="1">
      <alignment horizontal="left"/>
    </xf>
    <xf numFmtId="164" fontId="18" fillId="0" borderId="44" xfId="2" applyNumberFormat="1" applyFont="1" applyBorder="1" applyAlignment="1">
      <alignment horizontal="left"/>
    </xf>
    <xf numFmtId="0" fontId="5" fillId="2" borderId="5" xfId="0" applyFont="1" applyFill="1" applyBorder="1" applyAlignment="1">
      <alignment horizontal="center"/>
    </xf>
    <xf numFmtId="0" fontId="29" fillId="0" borderId="0" xfId="0" applyFont="1"/>
    <xf numFmtId="0" fontId="31" fillId="0" borderId="0" xfId="4" applyFont="1" applyAlignment="1">
      <alignment horizontal="center"/>
    </xf>
    <xf numFmtId="0" fontId="32" fillId="0" borderId="0" xfId="0" applyFont="1"/>
    <xf numFmtId="0" fontId="33" fillId="0" borderId="0" xfId="0" applyFont="1"/>
    <xf numFmtId="3" fontId="12" fillId="20" borderId="6" xfId="0" applyNumberFormat="1" applyFont="1" applyFill="1" applyBorder="1"/>
    <xf numFmtId="3" fontId="11" fillId="20" borderId="6" xfId="0" applyNumberFormat="1" applyFont="1" applyFill="1" applyBorder="1"/>
    <xf numFmtId="165" fontId="41" fillId="0" borderId="6" xfId="5" applyFont="1" applyBorder="1"/>
    <xf numFmtId="3" fontId="38" fillId="0" borderId="6" xfId="0" applyNumberFormat="1" applyFont="1" applyBorder="1"/>
    <xf numFmtId="3" fontId="42" fillId="3" borderId="6" xfId="0" applyNumberFormat="1" applyFont="1" applyFill="1" applyBorder="1"/>
    <xf numFmtId="0" fontId="18" fillId="0" borderId="39" xfId="0" applyFont="1" applyBorder="1"/>
    <xf numFmtId="164" fontId="18" fillId="0" borderId="39" xfId="2" applyNumberFormat="1" applyFont="1" applyBorder="1"/>
    <xf numFmtId="164" fontId="18" fillId="0" borderId="0" xfId="2" applyNumberFormat="1" applyFont="1" applyAlignment="1">
      <alignment horizontal="right"/>
    </xf>
    <xf numFmtId="0" fontId="43" fillId="4" borderId="11" xfId="0" applyFont="1" applyFill="1" applyBorder="1"/>
    <xf numFmtId="0" fontId="45" fillId="0" borderId="39" xfId="0" applyFont="1" applyBorder="1"/>
    <xf numFmtId="0" fontId="5" fillId="0" borderId="0" xfId="0" applyFont="1" applyAlignment="1">
      <alignment horizontal="center"/>
    </xf>
    <xf numFmtId="164" fontId="7" fillId="0" borderId="0" xfId="0" applyNumberFormat="1" applyFont="1"/>
    <xf numFmtId="0" fontId="36" fillId="0" borderId="0" xfId="0" applyFont="1" applyAlignment="1">
      <alignment vertical="top" wrapText="1"/>
    </xf>
    <xf numFmtId="3" fontId="2" fillId="0" borderId="0" xfId="0" applyNumberFormat="1" applyFont="1" applyAlignment="1">
      <alignment horizontal="right" vertical="top" wrapText="1"/>
    </xf>
    <xf numFmtId="0" fontId="2" fillId="0" borderId="0" xfId="0" applyFont="1" applyAlignment="1">
      <alignment horizontal="left" wrapText="1"/>
    </xf>
    <xf numFmtId="3" fontId="2" fillId="0" borderId="17" xfId="0" applyNumberFormat="1" applyFont="1" applyBorder="1" applyAlignment="1">
      <alignment horizontal="left" wrapText="1"/>
    </xf>
    <xf numFmtId="0" fontId="6" fillId="16" borderId="0" xfId="0" applyFont="1" applyFill="1" applyAlignment="1">
      <alignment wrapText="1"/>
    </xf>
    <xf numFmtId="0" fontId="6" fillId="0" borderId="0" xfId="0" applyFont="1" applyAlignment="1">
      <alignment wrapText="1"/>
    </xf>
    <xf numFmtId="3" fontId="2" fillId="16" borderId="25" xfId="0" applyNumberFormat="1" applyFont="1" applyFill="1" applyBorder="1" applyAlignment="1">
      <alignment horizontal="left"/>
    </xf>
    <xf numFmtId="3" fontId="17" fillId="16" borderId="41" xfId="0" applyNumberFormat="1" applyFont="1" applyFill="1" applyBorder="1"/>
    <xf numFmtId="164" fontId="47" fillId="3" borderId="2" xfId="0" applyNumberFormat="1" applyFont="1" applyFill="1" applyBorder="1"/>
    <xf numFmtId="0" fontId="8" fillId="3" borderId="4" xfId="0" applyFont="1" applyFill="1" applyBorder="1"/>
    <xf numFmtId="0" fontId="47" fillId="3" borderId="4" xfId="0" applyFont="1" applyFill="1" applyBorder="1"/>
    <xf numFmtId="3" fontId="11" fillId="0" borderId="0" xfId="0" applyNumberFormat="1" applyFont="1"/>
    <xf numFmtId="3" fontId="12" fillId="3" borderId="8" xfId="0" quotePrefix="1" applyNumberFormat="1" applyFont="1" applyFill="1" applyBorder="1" applyAlignment="1">
      <alignment horizontal="center"/>
    </xf>
    <xf numFmtId="3" fontId="38" fillId="3" borderId="10" xfId="0" applyNumberFormat="1" applyFont="1" applyFill="1" applyBorder="1"/>
    <xf numFmtId="3" fontId="10" fillId="0" borderId="0" xfId="0" applyNumberFormat="1" applyFont="1"/>
    <xf numFmtId="3" fontId="38" fillId="0" borderId="0" xfId="0" applyNumberFormat="1" applyFont="1"/>
    <xf numFmtId="10" fontId="17" fillId="16" borderId="15" xfId="1" applyNumberFormat="1" applyFont="1" applyFill="1" applyBorder="1" applyAlignment="1">
      <alignment horizontal="right"/>
    </xf>
    <xf numFmtId="164" fontId="18" fillId="0" borderId="26" xfId="2" applyNumberFormat="1" applyFont="1" applyBorder="1"/>
    <xf numFmtId="0" fontId="45" fillId="0" borderId="26" xfId="0" applyFont="1" applyBorder="1"/>
    <xf numFmtId="10" fontId="17" fillId="16" borderId="15" xfId="1" applyNumberFormat="1" applyFont="1" applyFill="1" applyBorder="1"/>
    <xf numFmtId="0" fontId="13" fillId="4" borderId="30" xfId="0" applyFont="1" applyFill="1" applyBorder="1"/>
    <xf numFmtId="0" fontId="13" fillId="4" borderId="12" xfId="0" applyFont="1" applyFill="1" applyBorder="1"/>
    <xf numFmtId="0" fontId="10" fillId="5" borderId="31" xfId="0" applyFont="1" applyFill="1" applyBorder="1"/>
    <xf numFmtId="164" fontId="7" fillId="22" borderId="12" xfId="5" applyNumberFormat="1" applyFont="1" applyFill="1" applyBorder="1" applyAlignment="1">
      <alignment horizontal="right" vertical="center"/>
    </xf>
    <xf numFmtId="164" fontId="7" fillId="22" borderId="12" xfId="5" applyNumberFormat="1" applyFont="1" applyFill="1" applyBorder="1" applyAlignment="1">
      <alignment vertical="center"/>
    </xf>
    <xf numFmtId="14" fontId="13" fillId="22" borderId="12" xfId="0" applyNumberFormat="1" applyFont="1" applyFill="1" applyBorder="1" applyAlignment="1">
      <alignment horizontal="right"/>
    </xf>
    <xf numFmtId="164" fontId="13" fillId="22" borderId="12" xfId="2" applyNumberFormat="1" applyFont="1" applyFill="1" applyBorder="1"/>
    <xf numFmtId="164" fontId="7" fillId="22" borderId="12" xfId="2" applyNumberFormat="1" applyFont="1" applyFill="1" applyBorder="1" applyAlignment="1">
      <alignment horizontal="right" vertical="center"/>
    </xf>
    <xf numFmtId="0" fontId="7" fillId="22" borderId="17" xfId="0" applyFont="1" applyFill="1" applyBorder="1" applyAlignment="1">
      <alignment horizontal="left"/>
    </xf>
    <xf numFmtId="164" fontId="21" fillId="21" borderId="34" xfId="2" applyNumberFormat="1" applyFont="1" applyFill="1" applyBorder="1"/>
    <xf numFmtId="10" fontId="7" fillId="21" borderId="36" xfId="3" applyNumberFormat="1" applyFont="1" applyFill="1" applyBorder="1" applyAlignment="1">
      <alignment horizontal="right"/>
    </xf>
    <xf numFmtId="164" fontId="21" fillId="21" borderId="33" xfId="2" applyNumberFormat="1" applyFont="1" applyFill="1" applyBorder="1" applyAlignment="1">
      <alignment horizontal="left"/>
    </xf>
    <xf numFmtId="10" fontId="7" fillId="21" borderId="29" xfId="1" applyNumberFormat="1" applyFont="1" applyFill="1" applyBorder="1" applyAlignment="1">
      <alignment horizontal="right"/>
    </xf>
    <xf numFmtId="9" fontId="7" fillId="22" borderId="12" xfId="3" applyFont="1" applyFill="1" applyBorder="1"/>
    <xf numFmtId="3" fontId="9" fillId="16" borderId="26" xfId="0" applyNumberFormat="1" applyFont="1" applyFill="1" applyBorder="1"/>
    <xf numFmtId="3" fontId="44" fillId="16" borderId="26" xfId="0" applyNumberFormat="1" applyFont="1" applyFill="1" applyBorder="1"/>
    <xf numFmtId="3" fontId="9" fillId="16" borderId="46" xfId="0" applyNumberFormat="1" applyFont="1" applyFill="1" applyBorder="1"/>
    <xf numFmtId="164" fontId="18" fillId="0" borderId="46" xfId="2" applyNumberFormat="1" applyFont="1" applyBorder="1" applyAlignment="1">
      <alignment horizontal="left"/>
    </xf>
    <xf numFmtId="0" fontId="10" fillId="6" borderId="47" xfId="0" applyFont="1" applyFill="1" applyBorder="1" applyAlignment="1">
      <alignment horizontal="center"/>
    </xf>
    <xf numFmtId="0" fontId="10" fillId="6" borderId="48" xfId="0" applyFont="1" applyFill="1" applyBorder="1" applyAlignment="1">
      <alignment horizontal="center"/>
    </xf>
    <xf numFmtId="0" fontId="6" fillId="0" borderId="0" xfId="0" applyFont="1" applyAlignment="1">
      <alignment vertical="top" wrapText="1"/>
    </xf>
    <xf numFmtId="3" fontId="17" fillId="16" borderId="38" xfId="0" applyNumberFormat="1" applyFont="1" applyFill="1" applyBorder="1" applyAlignment="1">
      <alignment horizontal="left"/>
    </xf>
    <xf numFmtId="3" fontId="17" fillId="16" borderId="22" xfId="0" applyNumberFormat="1" applyFont="1" applyFill="1" applyBorder="1" applyAlignment="1">
      <alignment horizontal="left"/>
    </xf>
    <xf numFmtId="164" fontId="26" fillId="13" borderId="45" xfId="5" applyNumberFormat="1" applyFont="1" applyFill="1" applyBorder="1" applyAlignment="1">
      <alignment vertical="center"/>
    </xf>
    <xf numFmtId="3" fontId="11" fillId="20" borderId="6" xfId="0" quotePrefix="1" applyNumberFormat="1" applyFont="1" applyFill="1" applyBorder="1" applyAlignment="1">
      <alignment horizontal="center"/>
    </xf>
    <xf numFmtId="0" fontId="6" fillId="0" borderId="0" xfId="0" quotePrefix="1" applyFont="1" applyAlignment="1">
      <alignment vertical="top" wrapText="1"/>
    </xf>
    <xf numFmtId="3" fontId="9" fillId="16" borderId="39" xfId="0" applyNumberFormat="1" applyFont="1" applyFill="1" applyBorder="1"/>
    <xf numFmtId="164" fontId="18" fillId="0" borderId="39" xfId="2" applyNumberFormat="1" applyFont="1" applyBorder="1" applyAlignment="1">
      <alignment horizontal="left"/>
    </xf>
    <xf numFmtId="3" fontId="44" fillId="16" borderId="39" xfId="0" applyNumberFormat="1" applyFont="1" applyFill="1" applyBorder="1"/>
    <xf numFmtId="0" fontId="37" fillId="23" borderId="0" xfId="0" applyFont="1" applyFill="1" applyAlignment="1">
      <alignment horizontal="center" vertical="center"/>
    </xf>
    <xf numFmtId="3" fontId="48" fillId="23" borderId="6" xfId="0" applyNumberFormat="1" applyFont="1" applyFill="1" applyBorder="1"/>
    <xf numFmtId="0" fontId="46" fillId="23" borderId="0" xfId="0" applyFont="1" applyFill="1" applyAlignment="1">
      <alignment horizontal="center" vertical="center"/>
    </xf>
    <xf numFmtId="3" fontId="46" fillId="23" borderId="6" xfId="5" applyNumberFormat="1" applyFont="1" applyFill="1" applyBorder="1"/>
    <xf numFmtId="0" fontId="46" fillId="23" borderId="6" xfId="0" applyFont="1" applyFill="1" applyBorder="1" applyAlignment="1">
      <alignment horizontal="right"/>
    </xf>
    <xf numFmtId="0" fontId="46" fillId="23" borderId="7" xfId="0" applyFont="1" applyFill="1" applyBorder="1"/>
    <xf numFmtId="0" fontId="46" fillId="23" borderId="8" xfId="0" applyFont="1" applyFill="1" applyBorder="1"/>
    <xf numFmtId="164" fontId="46" fillId="23" borderId="1" xfId="5" applyNumberFormat="1" applyFont="1" applyFill="1" applyBorder="1"/>
    <xf numFmtId="164" fontId="46" fillId="23" borderId="2" xfId="5" applyNumberFormat="1" applyFont="1" applyFill="1" applyBorder="1"/>
    <xf numFmtId="0" fontId="46" fillId="23" borderId="1" xfId="0" applyFont="1" applyFill="1" applyBorder="1"/>
    <xf numFmtId="0" fontId="48" fillId="23" borderId="2" xfId="0" applyFont="1" applyFill="1" applyBorder="1"/>
    <xf numFmtId="0" fontId="48" fillId="23" borderId="3" xfId="0" applyFont="1" applyFill="1" applyBorder="1"/>
    <xf numFmtId="0" fontId="46" fillId="23" borderId="4" xfId="0" applyFont="1" applyFill="1" applyBorder="1"/>
    <xf numFmtId="0" fontId="6" fillId="0" borderId="50" xfId="0" applyFont="1" applyBorder="1"/>
    <xf numFmtId="164" fontId="47" fillId="3" borderId="50" xfId="0" applyNumberFormat="1" applyFont="1" applyFill="1" applyBorder="1"/>
    <xf numFmtId="0" fontId="8" fillId="3" borderId="49" xfId="0" applyFont="1" applyFill="1" applyBorder="1"/>
    <xf numFmtId="164" fontId="46" fillId="23" borderId="49" xfId="5" applyNumberFormat="1" applyFont="1" applyFill="1" applyBorder="1"/>
    <xf numFmtId="164" fontId="47" fillId="3" borderId="49" xfId="0" applyNumberFormat="1" applyFont="1" applyFill="1" applyBorder="1"/>
    <xf numFmtId="10" fontId="17" fillId="16" borderId="20" xfId="3" applyNumberFormat="1" applyFont="1" applyFill="1" applyBorder="1" applyAlignment="1">
      <alignment horizontal="right"/>
    </xf>
    <xf numFmtId="10" fontId="17" fillId="16" borderId="15" xfId="1" quotePrefix="1" applyNumberFormat="1" applyFont="1" applyFill="1" applyBorder="1" applyAlignment="1">
      <alignment horizontal="right"/>
    </xf>
    <xf numFmtId="0" fontId="36" fillId="0" borderId="50" xfId="0" applyFont="1" applyBorder="1"/>
    <xf numFmtId="3" fontId="17" fillId="16" borderId="0" xfId="0" applyNumberFormat="1" applyFont="1" applyFill="1" applyBorder="1"/>
    <xf numFmtId="164" fontId="17" fillId="0" borderId="0" xfId="2" applyNumberFormat="1" applyFont="1" applyBorder="1" applyAlignment="1">
      <alignment horizontal="left"/>
    </xf>
    <xf numFmtId="164" fontId="18" fillId="0" borderId="0" xfId="2" applyNumberFormat="1" applyFont="1" applyBorder="1" applyAlignment="1">
      <alignment horizontal="left"/>
    </xf>
    <xf numFmtId="3" fontId="39" fillId="16" borderId="0" xfId="0" applyNumberFormat="1" applyFont="1" applyFill="1" applyBorder="1"/>
    <xf numFmtId="165" fontId="35" fillId="3" borderId="6" xfId="5" applyFill="1" applyBorder="1"/>
    <xf numFmtId="164" fontId="17" fillId="11" borderId="0" xfId="2" applyNumberFormat="1" applyFont="1" applyFill="1" applyAlignment="1">
      <alignment vertical="top" wrapText="1"/>
    </xf>
    <xf numFmtId="164" fontId="17" fillId="12" borderId="0" xfId="2" applyNumberFormat="1" applyFont="1" applyFill="1" applyAlignment="1">
      <alignment vertical="top" wrapText="1"/>
    </xf>
    <xf numFmtId="164" fontId="21" fillId="22" borderId="0" xfId="2" applyNumberFormat="1" applyFont="1" applyFill="1" applyAlignment="1">
      <alignment vertical="top" wrapText="1"/>
    </xf>
    <xf numFmtId="10" fontId="17" fillId="0" borderId="0" xfId="1" applyNumberFormat="1" applyFont="1" applyAlignment="1">
      <alignment vertical="top" wrapText="1"/>
    </xf>
    <xf numFmtId="164" fontId="17" fillId="10" borderId="39" xfId="2" applyNumberFormat="1" applyFont="1" applyFill="1" applyBorder="1" applyAlignment="1">
      <alignment vertical="top" wrapText="1"/>
    </xf>
    <xf numFmtId="10" fontId="6" fillId="0" borderId="0" xfId="3" applyNumberFormat="1" applyFont="1" applyAlignment="1">
      <alignment vertical="top" wrapText="1"/>
    </xf>
    <xf numFmtId="3" fontId="17" fillId="16" borderId="38" xfId="0" applyNumberFormat="1" applyFont="1" applyFill="1" applyBorder="1" applyAlignment="1">
      <alignment horizontal="left" vertical="top" wrapText="1"/>
    </xf>
    <xf numFmtId="164" fontId="17" fillId="17" borderId="39" xfId="5" applyNumberFormat="1" applyFont="1" applyFill="1" applyBorder="1" applyAlignment="1">
      <alignment vertical="top" wrapText="1"/>
    </xf>
    <xf numFmtId="0" fontId="2" fillId="0" borderId="24" xfId="0" applyFont="1" applyBorder="1" applyAlignment="1">
      <alignment horizontal="left"/>
    </xf>
    <xf numFmtId="0" fontId="17" fillId="0" borderId="0" xfId="0" applyFont="1" applyFill="1" applyBorder="1"/>
    <xf numFmtId="164" fontId="17" fillId="0" borderId="0" xfId="5" applyNumberFormat="1" applyFont="1" applyFill="1" applyBorder="1" applyAlignment="1">
      <alignment horizontal="right" vertical="top"/>
    </xf>
    <xf numFmtId="1" fontId="17" fillId="0" borderId="0" xfId="0" applyNumberFormat="1" applyFont="1" applyFill="1" applyBorder="1"/>
    <xf numFmtId="0" fontId="17" fillId="0" borderId="0" xfId="0" applyFont="1" applyBorder="1"/>
    <xf numFmtId="164" fontId="17" fillId="0" borderId="0" xfId="2" applyNumberFormat="1" applyFont="1" applyBorder="1"/>
    <xf numFmtId="10" fontId="17" fillId="0" borderId="0" xfId="1" applyNumberFormat="1" applyFont="1" applyBorder="1"/>
    <xf numFmtId="10" fontId="17" fillId="16" borderId="48" xfId="1" applyNumberFormat="1" applyFont="1" applyFill="1" applyBorder="1" applyAlignment="1">
      <alignment horizontal="right"/>
    </xf>
    <xf numFmtId="164" fontId="17" fillId="11" borderId="0" xfId="2" applyNumberFormat="1" applyFont="1" applyFill="1" applyBorder="1" applyAlignment="1">
      <alignment vertical="top" wrapText="1"/>
    </xf>
    <xf numFmtId="164" fontId="17" fillId="12" borderId="0" xfId="2" applyNumberFormat="1" applyFont="1" applyFill="1" applyBorder="1" applyAlignment="1">
      <alignment vertical="top" wrapText="1"/>
    </xf>
    <xf numFmtId="164" fontId="21" fillId="22" borderId="0" xfId="2" applyNumberFormat="1" applyFont="1" applyFill="1" applyBorder="1" applyAlignment="1">
      <alignment vertical="top" wrapText="1"/>
    </xf>
    <xf numFmtId="10" fontId="6" fillId="0" borderId="0" xfId="3" applyNumberFormat="1" applyFont="1" applyBorder="1" applyAlignment="1">
      <alignment vertical="top" wrapText="1"/>
    </xf>
    <xf numFmtId="10" fontId="17" fillId="0" borderId="0" xfId="1" applyNumberFormat="1" applyFont="1" applyBorder="1" applyAlignment="1">
      <alignment vertical="top" wrapText="1"/>
    </xf>
    <xf numFmtId="164" fontId="17" fillId="17" borderId="0" xfId="5" applyNumberFormat="1" applyFont="1" applyFill="1" applyBorder="1" applyAlignment="1">
      <alignment vertical="top" wrapText="1"/>
    </xf>
    <xf numFmtId="0" fontId="40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40" fillId="0" borderId="0" xfId="0" applyFont="1" applyAlignment="1">
      <alignment horizontal="center" vertical="center" wrapText="1"/>
    </xf>
    <xf numFmtId="0" fontId="4" fillId="0" borderId="28" xfId="0" applyFont="1" applyBorder="1" applyAlignment="1">
      <alignment horizontal="left"/>
    </xf>
    <xf numFmtId="164" fontId="7" fillId="22" borderId="12" xfId="5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0" fontId="4" fillId="0" borderId="12" xfId="0" applyFont="1" applyBorder="1" applyAlignment="1">
      <alignment horizontal="left"/>
    </xf>
    <xf numFmtId="0" fontId="4" fillId="0" borderId="27" xfId="0" applyFont="1" applyBorder="1" applyAlignment="1">
      <alignment horizontal="left"/>
    </xf>
    <xf numFmtId="0" fontId="4" fillId="0" borderId="28" xfId="0" applyFont="1" applyBorder="1" applyAlignment="1">
      <alignment horizontal="center"/>
    </xf>
    <xf numFmtId="0" fontId="10" fillId="5" borderId="30" xfId="0" applyFont="1" applyFill="1" applyBorder="1" applyAlignment="1">
      <alignment horizontal="left"/>
    </xf>
    <xf numFmtId="0" fontId="10" fillId="5" borderId="31" xfId="0" applyFont="1" applyFill="1" applyBorder="1" applyAlignment="1">
      <alignment horizontal="left"/>
    </xf>
    <xf numFmtId="0" fontId="10" fillId="5" borderId="37" xfId="0" applyFont="1" applyFill="1" applyBorder="1" applyAlignment="1">
      <alignment horizontal="left"/>
    </xf>
    <xf numFmtId="164" fontId="21" fillId="21" borderId="33" xfId="2" applyNumberFormat="1" applyFont="1" applyFill="1" applyBorder="1" applyAlignment="1">
      <alignment horizontal="center"/>
    </xf>
    <xf numFmtId="164" fontId="21" fillId="21" borderId="34" xfId="2" applyNumberFormat="1" applyFont="1" applyFill="1" applyBorder="1" applyAlignment="1">
      <alignment horizontal="center"/>
    </xf>
    <xf numFmtId="0" fontId="21" fillId="21" borderId="27" xfId="0" applyFont="1" applyFill="1" applyBorder="1" applyAlignment="1">
      <alignment horizontal="right"/>
    </xf>
    <xf numFmtId="0" fontId="21" fillId="21" borderId="34" xfId="0" applyFont="1" applyFill="1" applyBorder="1" applyAlignment="1">
      <alignment horizontal="right"/>
    </xf>
    <xf numFmtId="0" fontId="18" fillId="0" borderId="26" xfId="0" applyFont="1" applyBorder="1"/>
    <xf numFmtId="164" fontId="18" fillId="0" borderId="26" xfId="2" applyNumberFormat="1" applyFont="1" applyBorder="1" applyAlignment="1">
      <alignment horizontal="left"/>
    </xf>
  </cellXfs>
  <cellStyles count="6">
    <cellStyle name="Hipervínculo" xfId="4" builtinId="8"/>
    <cellStyle name="Millares" xfId="5" builtinId="3"/>
    <cellStyle name="Millares_bb-150609" xfId="2" xr:uid="{00000000-0005-0000-0000-000002000000}"/>
    <cellStyle name="Normal" xfId="0" builtinId="0"/>
    <cellStyle name="Porcentaje" xfId="3" builtinId="5"/>
    <cellStyle name="Porcentual_bb-150609" xfId="1" xr:uid="{00000000-0005-0000-0000-000005000000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EXPORTACIÓN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070E-4236-9D37-A8168DA624C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070E-4236-9D37-A8168DA624C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EF0E-43A2-882F-428CE5E6794D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321-456D-9D9D-B79184644C33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temp'!$A$14:$A$25</c:f>
              <c:strCach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</c:strCache>
            </c:strRef>
          </c:cat>
          <c:val>
            <c:numRef>
              <c:f>'tons x temp'!$N$14:$N$25</c:f>
              <c:numCache>
                <c:formatCode>#,##0</c:formatCode>
                <c:ptCount val="12"/>
                <c:pt idx="0">
                  <c:v>154972</c:v>
                </c:pt>
                <c:pt idx="1">
                  <c:v>168817</c:v>
                </c:pt>
                <c:pt idx="2">
                  <c:v>125243</c:v>
                </c:pt>
                <c:pt idx="3">
                  <c:v>204719</c:v>
                </c:pt>
                <c:pt idx="4">
                  <c:v>197297</c:v>
                </c:pt>
                <c:pt idx="5">
                  <c:v>200733</c:v>
                </c:pt>
                <c:pt idx="6">
                  <c:v>201443</c:v>
                </c:pt>
                <c:pt idx="7">
                  <c:v>156721</c:v>
                </c:pt>
                <c:pt idx="8">
                  <c:v>217539</c:v>
                </c:pt>
                <c:pt idx="9">
                  <c:v>192308</c:v>
                </c:pt>
                <c:pt idx="10">
                  <c:v>209606</c:v>
                </c:pt>
                <c:pt idx="11">
                  <c:v>183557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0E-4236-9D37-A8168DA62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11995832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PROYECTO</a:t>
            </a:r>
            <a:endParaRPr lang="en-US" sz="1000" b="1">
              <a:latin typeface="Consolas" panose="020B0609020204030204" pitchFamily="49" charset="0"/>
            </a:endParaRPr>
          </a:p>
        </c:rich>
      </c:tx>
      <c:layout>
        <c:manualLayout>
          <c:xMode val="edge"/>
          <c:yMode val="edge"/>
          <c:x val="0.39170792079207922"/>
          <c:y val="1.968503937007874E-2"/>
        </c:manualLayout>
      </c:layout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530C-4D19-950D-E34EAFABB6A4}"/>
              </c:ext>
            </c:extLst>
          </c:dPt>
          <c:dPt>
            <c:idx val="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530C-4D19-950D-E34EAFABB6A4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30C-4D19-950D-E34EAFABB6A4}"/>
              </c:ext>
            </c:extLst>
          </c:dPt>
          <c:dPt>
            <c:idx val="5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AA9F-4230-B839-2014C37028B2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079D-4383-9A7C-9FAB898C6E37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temp'!$A$86:$A$92</c:f>
              <c:strCache>
                <c:ptCount val="7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</c:strCache>
            </c:strRef>
          </c:cat>
          <c:val>
            <c:numRef>
              <c:f>'tons x temp'!$M$86:$M$92</c:f>
              <c:numCache>
                <c:formatCode>#,##0</c:formatCode>
                <c:ptCount val="7"/>
                <c:pt idx="0">
                  <c:v>5777</c:v>
                </c:pt>
                <c:pt idx="1">
                  <c:v>6328</c:v>
                </c:pt>
                <c:pt idx="2">
                  <c:v>1294</c:v>
                </c:pt>
                <c:pt idx="3">
                  <c:v>4038</c:v>
                </c:pt>
                <c:pt idx="4">
                  <c:v>25322</c:v>
                </c:pt>
                <c:pt idx="5">
                  <c:v>53285</c:v>
                </c:pt>
                <c:pt idx="6">
                  <c:v>31468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30C-4D19-950D-E34EAFABB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IMPORTACIÓN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5033286598750693E-2"/>
          <c:y val="0.24420082058292955"/>
          <c:w val="0.58780293853879495"/>
          <c:h val="0.5967556780997540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9BB-4CA7-A55C-1EA2123BD0E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9BB-4CA7-A55C-1EA2123BD0E2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7A9-4B2F-8C9D-F24D58F2C5C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116-45EB-8ED4-E6FE72F8F6CC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temp'!$A$68:$A$71</c:f>
              <c:strCache>
                <c:ptCount val="4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</c:strCache>
            </c:strRef>
          </c:cat>
          <c:val>
            <c:numRef>
              <c:f>'tons x temp'!$M$68:$M$71</c:f>
              <c:numCache>
                <c:formatCode>#,##0</c:formatCode>
                <c:ptCount val="4"/>
                <c:pt idx="0">
                  <c:v>5706.8</c:v>
                </c:pt>
                <c:pt idx="1">
                  <c:v>41139</c:v>
                </c:pt>
                <c:pt idx="2">
                  <c:v>61546</c:v>
                </c:pt>
                <c:pt idx="3">
                  <c:v>34514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BB-4CA7-A55C-1EA2123BD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DESCARGA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temp'!$O$12</c:f>
              <c:strCache>
                <c:ptCount val="1"/>
                <c:pt idx="0">
                  <c:v>SUBT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DAD-43BC-B657-BA983F0101E6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DAD-43BC-B657-BA983F0101E6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DAD-43BC-B657-BA983F0101E6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DAD-43BC-B657-BA983F0101E6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0FF-46AB-81B5-712CAD5A16C3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0FF-46AB-81B5-712CAD5A16C3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C-E3CB-4304-97FD-AD0364DC49CF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D-E3CB-4304-97FD-AD0364DC49CF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temp'!$A$13:$B$36</c:f>
              <c:multiLvlStrCache>
                <c:ptCount val="24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</c:lvl>
              </c:multiLvlStrCache>
            </c:multiLvlStrRef>
          </c:cat>
          <c:val>
            <c:numRef>
              <c:f>'conts x temp'!$O$13:$O$36</c:f>
              <c:numCache>
                <c:formatCode>General</c:formatCode>
                <c:ptCount val="24"/>
                <c:pt idx="0">
                  <c:v>2559</c:v>
                </c:pt>
                <c:pt idx="1">
                  <c:v>4480</c:v>
                </c:pt>
                <c:pt idx="2">
                  <c:v>2578</c:v>
                </c:pt>
                <c:pt idx="3">
                  <c:v>5179</c:v>
                </c:pt>
                <c:pt idx="4">
                  <c:v>2165</c:v>
                </c:pt>
                <c:pt idx="5">
                  <c:v>2857</c:v>
                </c:pt>
                <c:pt idx="6">
                  <c:v>2226</c:v>
                </c:pt>
                <c:pt idx="7">
                  <c:v>6953</c:v>
                </c:pt>
                <c:pt idx="8">
                  <c:v>2348</c:v>
                </c:pt>
                <c:pt idx="9">
                  <c:v>5722</c:v>
                </c:pt>
                <c:pt idx="10">
                  <c:v>1297</c:v>
                </c:pt>
                <c:pt idx="11">
                  <c:v>7364</c:v>
                </c:pt>
                <c:pt idx="12">
                  <c:v>1775</c:v>
                </c:pt>
                <c:pt idx="13">
                  <c:v>6965</c:v>
                </c:pt>
                <c:pt idx="14">
                  <c:v>751</c:v>
                </c:pt>
                <c:pt idx="15">
                  <c:v>5467</c:v>
                </c:pt>
                <c:pt idx="16">
                  <c:v>1138</c:v>
                </c:pt>
                <c:pt idx="17">
                  <c:v>7511</c:v>
                </c:pt>
                <c:pt idx="18">
                  <c:v>3452</c:v>
                </c:pt>
                <c:pt idx="19">
                  <c:v>5620</c:v>
                </c:pt>
                <c:pt idx="20">
                  <c:v>1350</c:v>
                </c:pt>
                <c:pt idx="21">
                  <c:v>7206</c:v>
                </c:pt>
                <c:pt idx="22">
                  <c:v>1536</c:v>
                </c:pt>
                <c:pt idx="23">
                  <c:v>6480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DAD-43BC-B657-BA983F010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6656"/>
        <c:axId val="1"/>
      </c:barChart>
      <c:catAx>
        <c:axId val="21199566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11995665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temp'!$O$12</c:f>
              <c:strCache>
                <c:ptCount val="1"/>
                <c:pt idx="0">
                  <c:v>SUBT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E75A-4C08-9518-742EBFFB9E69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E75A-4C08-9518-742EBFFB9E69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E75A-4C08-9518-742EBFFB9E69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E75A-4C08-9518-742EBFFB9E69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A29-4171-AEEE-DF2971261781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A29-4171-AEEE-DF2971261781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C-9031-48D9-96E4-47228A040CEB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D-9031-48D9-96E4-47228A040CEB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temp'!$A$74:$B$97</c:f>
              <c:multiLvlStrCache>
                <c:ptCount val="24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</c:lvl>
              </c:multiLvlStrCache>
            </c:multiLvlStrRef>
          </c:cat>
          <c:val>
            <c:numRef>
              <c:f>'conts x temp'!$O$74:$O$97</c:f>
              <c:numCache>
                <c:formatCode>General</c:formatCode>
                <c:ptCount val="24"/>
                <c:pt idx="0">
                  <c:v>2447</c:v>
                </c:pt>
                <c:pt idx="1">
                  <c:v>4556</c:v>
                </c:pt>
                <c:pt idx="2">
                  <c:v>2554</c:v>
                </c:pt>
                <c:pt idx="3">
                  <c:v>5574</c:v>
                </c:pt>
                <c:pt idx="4">
                  <c:v>2503</c:v>
                </c:pt>
                <c:pt idx="5">
                  <c:v>3066</c:v>
                </c:pt>
                <c:pt idx="6">
                  <c:v>2394</c:v>
                </c:pt>
                <c:pt idx="7">
                  <c:v>6346</c:v>
                </c:pt>
                <c:pt idx="8">
                  <c:v>2180</c:v>
                </c:pt>
                <c:pt idx="9">
                  <c:v>6008</c:v>
                </c:pt>
                <c:pt idx="10">
                  <c:v>1327</c:v>
                </c:pt>
                <c:pt idx="11">
                  <c:v>7099</c:v>
                </c:pt>
                <c:pt idx="12">
                  <c:v>1688</c:v>
                </c:pt>
                <c:pt idx="13">
                  <c:v>7112</c:v>
                </c:pt>
                <c:pt idx="14">
                  <c:v>917</c:v>
                </c:pt>
                <c:pt idx="15">
                  <c:v>5521</c:v>
                </c:pt>
                <c:pt idx="16">
                  <c:v>1157</c:v>
                </c:pt>
                <c:pt idx="17">
                  <c:v>7574</c:v>
                </c:pt>
                <c:pt idx="18">
                  <c:v>2075</c:v>
                </c:pt>
                <c:pt idx="19">
                  <c:v>5564</c:v>
                </c:pt>
                <c:pt idx="20">
                  <c:v>1782</c:v>
                </c:pt>
                <c:pt idx="21">
                  <c:v>7541</c:v>
                </c:pt>
                <c:pt idx="22">
                  <c:v>1425</c:v>
                </c:pt>
                <c:pt idx="23">
                  <c:v>5763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75A-4C08-9518-742EBFFB9E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62896"/>
        <c:axId val="1"/>
      </c:barChart>
      <c:catAx>
        <c:axId val="2119962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11996289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E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148940</xdr:colOff>
      <xdr:row>51</xdr:row>
      <xdr:rowOff>38100</xdr:rowOff>
    </xdr:from>
    <xdr:to>
      <xdr:col>7</xdr:col>
      <xdr:colOff>457199</xdr:colOff>
      <xdr:row>60</xdr:row>
      <xdr:rowOff>76201</xdr:rowOff>
    </xdr:to>
    <xdr:sp macro="" textlink="">
      <xdr:nvSpPr>
        <xdr:cNvPr id="1026" name="Text Box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>
          <a:spLocks noChangeArrowheads="1"/>
        </xdr:cNvSpPr>
      </xdr:nvSpPr>
      <xdr:spPr>
        <a:xfrm>
          <a:off x="148940" y="8467725"/>
          <a:ext cx="4994559" cy="1495426"/>
        </a:xfrm>
        <a:prstGeom prst="rect">
          <a:avLst/>
        </a:prstGeom>
        <a:noFill/>
        <a:ln w="9525">
          <a:noFill/>
          <a:round/>
        </a:ln>
        <a:effectLst/>
      </xdr:spPr>
      <xdr:txBody>
        <a:bodyPr vertOverflow="clip" wrap="square" lIns="90000" tIns="46800" rIns="90000" bIns="46800" anchor="t" upright="1"/>
        <a:lstStyle/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Terminal Contenedores Puerto de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Avda. de las Colectividades s/n – Puerto Ing.White –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Provincia de Buenos Aires – República Argentina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Administración Tel.: +54 (0291) 4571543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Operativa Tel.: +54 (0291) 4571506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Logística Tel.: +54 (0291) 4571466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Telefax: +54 (0291) 4571622 Int.: 204</a:t>
          </a:r>
        </a:p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T. S. P. Patagonia Norte S.A</a:t>
          </a: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.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info@patagonia-norte.com.ar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www.patagonia-norte.com.ar</a:t>
          </a:r>
        </a:p>
      </xdr:txBody>
    </xdr:sp>
    <xdr:clientData/>
  </xdr:twoCellAnchor>
  <xdr:twoCellAnchor>
    <xdr:from>
      <xdr:col>0</xdr:col>
      <xdr:colOff>507076</xdr:colOff>
      <xdr:row>10</xdr:row>
      <xdr:rowOff>30480</xdr:rowOff>
    </xdr:from>
    <xdr:to>
      <xdr:col>6</xdr:col>
      <xdr:colOff>507770</xdr:colOff>
      <xdr:row>11</xdr:row>
      <xdr:rowOff>95250</xdr:rowOff>
    </xdr:to>
    <xdr:sp macro="" textlink="">
      <xdr:nvSpPr>
        <xdr:cNvPr id="1029" name="Text Box 5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>
          <a:spLocks noChangeArrowheads="1"/>
        </xdr:cNvSpPr>
      </xdr:nvSpPr>
      <xdr:spPr>
        <a:xfrm>
          <a:off x="507076" y="1325880"/>
          <a:ext cx="3601144" cy="321945"/>
        </a:xfrm>
        <a:prstGeom prst="rect">
          <a:avLst/>
        </a:prstGeom>
        <a:solidFill>
          <a:srgbClr val="FFFFFF"/>
        </a:solidFill>
        <a:ln w="9525">
          <a:noFill/>
          <a:round/>
        </a:ln>
        <a:effectLst/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800" b="1" i="0" u="none" strike="noStrike" baseline="0">
              <a:solidFill>
                <a:srgbClr val="0070C0"/>
              </a:solidFill>
              <a:latin typeface="Consolas" panose="020B0609020204030204" pitchFamily="49" charset="0"/>
              <a:ea typeface="Verdana"/>
              <a:cs typeface="Verdana"/>
            </a:rPr>
            <a:t>Datos Estadísticos de embarques</a:t>
          </a:r>
        </a:p>
      </xdr:txBody>
    </xdr:sp>
    <xdr:clientData/>
  </xdr:twoCellAnchor>
  <xdr:twoCellAnchor>
    <xdr:from>
      <xdr:col>0</xdr:col>
      <xdr:colOff>148940</xdr:colOff>
      <xdr:row>13</xdr:row>
      <xdr:rowOff>57150</xdr:rowOff>
    </xdr:from>
    <xdr:to>
      <xdr:col>7</xdr:col>
      <xdr:colOff>457199</xdr:colOff>
      <xdr:row>17</xdr:row>
      <xdr:rowOff>19050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>
        <a:xfrm>
          <a:off x="148940" y="2295525"/>
          <a:ext cx="4994559" cy="609600"/>
        </a:xfrm>
        <a:prstGeom prst="rect">
          <a:avLst/>
        </a:prstGeom>
        <a:noFill/>
        <a:ln w="9525">
          <a:noFill/>
          <a:round/>
        </a:ln>
        <a:effectLst>
          <a:glow rad="787400">
            <a:schemeClr val="accent1">
              <a:satMod val="175000"/>
              <a:alpha val="40000"/>
            </a:schemeClr>
          </a:glow>
          <a:outerShdw dist="38100" sx="157000" sy="157000" algn="l" rotWithShape="0">
            <a:prstClr val="black">
              <a:alpha val="72000"/>
            </a:prstClr>
          </a:outerShdw>
        </a:effectLst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000" b="1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Terminal de Contenedores del Puerto de Bahía Blanca </a:t>
          </a:r>
        </a:p>
        <a:p>
          <a:pPr algn="ctr" rtl="0">
            <a:defRPr sz="1000"/>
          </a:pPr>
          <a:r>
            <a:rPr lang="es-AR" sz="1000" b="0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T. S. P. Patagonia Norte S.A. Provincia de Buenos Aires - República Argentina</a:t>
          </a:r>
        </a:p>
        <a:p>
          <a:pPr algn="ctr" rtl="0">
            <a:defRPr sz="1000"/>
          </a:pPr>
          <a:endParaRPr lang="es-AR" sz="1000" b="0" i="0" u="none" strike="noStrike" baseline="0">
            <a:solidFill>
              <a:srgbClr val="000000"/>
            </a:solidFill>
            <a:latin typeface="Arial" pitchFamily="7" charset="0"/>
            <a:cs typeface="Arial" pitchFamily="7" charset="0"/>
          </a:endParaRPr>
        </a:p>
      </xdr:txBody>
    </xdr:sp>
    <xdr:clientData/>
  </xdr:twoCellAnchor>
  <xdr:twoCellAnchor editAs="oneCell">
    <xdr:from>
      <xdr:col>0</xdr:col>
      <xdr:colOff>485774</xdr:colOff>
      <xdr:row>16</xdr:row>
      <xdr:rowOff>146847</xdr:rowOff>
    </xdr:from>
    <xdr:to>
      <xdr:col>7</xdr:col>
      <xdr:colOff>38100</xdr:colOff>
      <xdr:row>39</xdr:row>
      <xdr:rowOff>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2ACF6E6-8983-4CFC-B25B-8056E06CC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4" y="2547147"/>
          <a:ext cx="4238626" cy="3577428"/>
        </a:xfrm>
        <a:prstGeom prst="rect">
          <a:avLst/>
        </a:prstGeom>
        <a:effectLst>
          <a:outerShdw blurRad="50800" dist="38100" dir="8100000" algn="tr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1</xdr:col>
      <xdr:colOff>390525</xdr:colOff>
      <xdr:row>0</xdr:row>
      <xdr:rowOff>28575</xdr:rowOff>
    </xdr:from>
    <xdr:to>
      <xdr:col>5</xdr:col>
      <xdr:colOff>123825</xdr:colOff>
      <xdr:row>8</xdr:row>
      <xdr:rowOff>27835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CDBFD8E-098D-4599-AEA6-D3310DB8A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75" y="28575"/>
          <a:ext cx="2133600" cy="12946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148590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5FB4F11-FDBA-4597-A0B8-6D0A1BF2B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110490</xdr:colOff>
      <xdr:row>8</xdr:row>
      <xdr:rowOff>41170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B811291-834A-484C-AF99-6555DE3E3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224790</xdr:colOff>
      <xdr:row>8</xdr:row>
      <xdr:rowOff>41170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847EF13-2E1E-40A9-BBCC-6914ABF94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42324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4CAC515-7386-47F1-81B0-C3892CD23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2</xdr:col>
      <xdr:colOff>337185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AC0E033-C33C-4206-8D4F-122C7DA39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27885" cy="12946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25</xdr:row>
      <xdr:rowOff>95250</xdr:rowOff>
    </xdr:from>
    <xdr:to>
      <xdr:col>14</xdr:col>
      <xdr:colOff>438150</xdr:colOff>
      <xdr:row>47</xdr:row>
      <xdr:rowOff>95250</xdr:rowOff>
    </xdr:to>
    <xdr:graphicFrame macro="">
      <xdr:nvGraphicFramePr>
        <xdr:cNvPr id="2" name="Gráfico 3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70485</xdr:colOff>
      <xdr:row>92</xdr:row>
      <xdr:rowOff>64770</xdr:rowOff>
    </xdr:from>
    <xdr:to>
      <xdr:col>14</xdr:col>
      <xdr:colOff>445770</xdr:colOff>
      <xdr:row>105</xdr:row>
      <xdr:rowOff>106680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66674</xdr:colOff>
      <xdr:row>71</xdr:row>
      <xdr:rowOff>123824</xdr:rowOff>
    </xdr:from>
    <xdr:to>
      <xdr:col>14</xdr:col>
      <xdr:colOff>438150</xdr:colOff>
      <xdr:row>79</xdr:row>
      <xdr:rowOff>133350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18418</xdr:colOff>
      <xdr:row>0</xdr:row>
      <xdr:rowOff>22385</xdr:rowOff>
    </xdr:from>
    <xdr:to>
      <xdr:col>5</xdr:col>
      <xdr:colOff>56518</xdr:colOff>
      <xdr:row>8</xdr:row>
      <xdr:rowOff>21645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69497E-0DB6-41DB-B076-D1814208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18" y="22385"/>
          <a:ext cx="2115741" cy="128513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36</xdr:row>
      <xdr:rowOff>95250</xdr:rowOff>
    </xdr:from>
    <xdr:to>
      <xdr:col>15</xdr:col>
      <xdr:colOff>457200</xdr:colOff>
      <xdr:row>67</xdr:row>
      <xdr:rowOff>85725</xdr:rowOff>
    </xdr:to>
    <xdr:graphicFrame macro="">
      <xdr:nvGraphicFramePr>
        <xdr:cNvPr id="2" name="Gráfico 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97</xdr:row>
      <xdr:rowOff>95250</xdr:rowOff>
    </xdr:from>
    <xdr:to>
      <xdr:col>15</xdr:col>
      <xdr:colOff>466725</xdr:colOff>
      <xdr:row>128</xdr:row>
      <xdr:rowOff>76200</xdr:rowOff>
    </xdr:to>
    <xdr:graphicFrame macro="">
      <xdr:nvGraphicFramePr>
        <xdr:cNvPr id="3" name="Gráfico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24060</xdr:colOff>
      <xdr:row>0</xdr:row>
      <xdr:rowOff>18098</xdr:rowOff>
    </xdr:from>
    <xdr:to>
      <xdr:col>5</xdr:col>
      <xdr:colOff>62160</xdr:colOff>
      <xdr:row>8</xdr:row>
      <xdr:rowOff>7833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66A371B4-DCA7-45BF-B581-1323D4C8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0" y="18098"/>
          <a:ext cx="2109788" cy="127561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22877</xdr:colOff>
      <xdr:row>0</xdr:row>
      <xdr:rowOff>23404</xdr:rowOff>
    </xdr:from>
    <xdr:to>
      <xdr:col>5</xdr:col>
      <xdr:colOff>165751</xdr:colOff>
      <xdr:row>8</xdr:row>
      <xdr:rowOff>11234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F5C4C15-0F02-41AD-B018-416472A7C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77" y="23404"/>
          <a:ext cx="2205717" cy="12941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39994506668294322"/>
  </sheetPr>
  <dimension ref="B11:XFD1048576"/>
  <sheetViews>
    <sheetView showGridLines="0" tabSelected="1" zoomScaleNormal="100" zoomScaleSheetLayoutView="100" workbookViewId="0">
      <selection activeCell="M20" sqref="M20"/>
    </sheetView>
  </sheetViews>
  <sheetFormatPr baseColWidth="10" defaultColWidth="9" defaultRowHeight="12.75"/>
  <cols>
    <col min="1" max="1" width="16.28515625" customWidth="1"/>
    <col min="8" max="8" width="10.5703125" customWidth="1"/>
  </cols>
  <sheetData>
    <row r="11" spans="2:7" ht="20.25">
      <c r="B11" s="185"/>
      <c r="C11" s="185"/>
      <c r="D11" s="185"/>
      <c r="E11" s="185"/>
      <c r="F11" s="185"/>
      <c r="G11" s="185"/>
    </row>
    <row r="13" spans="2:7" ht="15.75" customHeight="1">
      <c r="C13" s="298" t="s">
        <v>475</v>
      </c>
      <c r="D13" s="299"/>
      <c r="E13" s="299"/>
    </row>
    <row r="40" spans="3:6" ht="12.75" customHeight="1">
      <c r="C40" s="300" t="s">
        <v>107</v>
      </c>
      <c r="D40" s="300"/>
      <c r="E40" s="300"/>
    </row>
    <row r="41" spans="3:6" ht="15.75" customHeight="1">
      <c r="C41" s="300"/>
      <c r="D41" s="300"/>
      <c r="E41" s="300"/>
      <c r="F41" s="187"/>
    </row>
    <row r="42" spans="3:6" ht="12.75" customHeight="1">
      <c r="C42" s="188"/>
      <c r="D42" s="186" t="s">
        <v>0</v>
      </c>
      <c r="E42" s="114"/>
      <c r="F42" s="187"/>
    </row>
    <row r="43" spans="3:6">
      <c r="C43" s="188"/>
      <c r="D43" s="186" t="s">
        <v>1</v>
      </c>
      <c r="E43" s="114"/>
      <c r="F43" s="187"/>
    </row>
    <row r="44" spans="3:6">
      <c r="C44" s="188"/>
      <c r="D44" s="186" t="s">
        <v>2</v>
      </c>
      <c r="E44" s="114"/>
      <c r="F44" s="187"/>
    </row>
    <row r="45" spans="3:6">
      <c r="C45" s="188"/>
      <c r="D45" s="186" t="s">
        <v>3</v>
      </c>
      <c r="E45" s="114"/>
      <c r="F45" s="187"/>
    </row>
    <row r="46" spans="3:6">
      <c r="C46" s="188"/>
      <c r="D46" s="186" t="s">
        <v>4</v>
      </c>
      <c r="E46" s="114"/>
      <c r="F46" s="187"/>
    </row>
    <row r="47" spans="3:6">
      <c r="C47" s="188"/>
      <c r="D47" s="186" t="s">
        <v>5</v>
      </c>
      <c r="E47" s="114"/>
      <c r="F47" s="187"/>
    </row>
    <row r="48" spans="3:6">
      <c r="C48" s="188"/>
      <c r="D48" s="186" t="s">
        <v>6</v>
      </c>
      <c r="E48" s="114"/>
      <c r="F48" s="187"/>
    </row>
    <row r="49" spans="3:6">
      <c r="C49" s="188"/>
      <c r="D49" s="186" t="s">
        <v>7</v>
      </c>
      <c r="E49" s="114"/>
      <c r="F49" s="187"/>
    </row>
    <row r="1048576" spans="16384:16384">
      <c r="XFD1048576" t="s">
        <v>247</v>
      </c>
    </row>
  </sheetData>
  <mergeCells count="2">
    <mergeCell ref="C13:E13"/>
    <mergeCell ref="C40:E41"/>
  </mergeCells>
  <hyperlinks>
    <hyperlink ref="D42" location="movimiento!A1" display="Movimiento de Cargas" xr:uid="{00000000-0004-0000-0000-000000000000}"/>
    <hyperlink ref="D43" location="importad!A1" display="Importadores" xr:uid="{00000000-0004-0000-0000-000001000000}"/>
    <hyperlink ref="D49" location="'conts x mes x esp'!A1" display="Contenedores por Mes por Especie" xr:uid="{00000000-0004-0000-0000-000002000000}"/>
    <hyperlink ref="D48" location="'conts x temp'!A1" display="Contenedores por Temporada" xr:uid="{00000000-0004-0000-0000-000003000000}"/>
    <hyperlink ref="D47" location="'tons x temp'!A1" display="Toneladas por Temporada" xr:uid="{00000000-0004-0000-0000-000004000000}"/>
    <hyperlink ref="D46" location="'esp x destino'!A1" display="Especies por Destino" xr:uid="{00000000-0004-0000-0000-000005000000}"/>
    <hyperlink ref="D45" location="'especie y destino'!A1" display="Especies y Destinos" xr:uid="{00000000-0004-0000-0000-000006000000}"/>
    <hyperlink ref="D44" location="exportad!A1" display="Exportadores" xr:uid="{00000000-0004-0000-0000-000007000000}"/>
  </hyperlinks>
  <pageMargins left="1.0236220472440944" right="0.59055118110236227" top="0.39370078740157483" bottom="0.55118110236220474" header="0.51181102362204722" footer="0"/>
  <pageSetup paperSize="9" firstPageNumber="0" orientation="portrait" useFirstPageNumber="1" horizontalDpi="300" verticalDpi="300" r:id="rId1"/>
  <headerFooter alignWithMargins="0">
    <oddFooter>&amp;C&amp;"Consolas,Normal"&amp;8Form.1034 - 22/11/00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81"/>
  <sheetViews>
    <sheetView showGridLines="0" zoomScaleNormal="100" workbookViewId="0">
      <pane xSplit="6" ySplit="15" topLeftCell="AD73" activePane="bottomRight" state="frozen"/>
      <selection pane="topRight" activeCell="G1" sqref="G1"/>
      <selection pane="bottomLeft" activeCell="A16" sqref="A16"/>
      <selection pane="bottomRight" activeCell="AD7" sqref="AD7"/>
    </sheetView>
  </sheetViews>
  <sheetFormatPr baseColWidth="10" defaultColWidth="11.42578125" defaultRowHeight="12.75"/>
  <cols>
    <col min="1" max="1" width="2.85546875" style="1" customWidth="1"/>
    <col min="2" max="2" width="18.140625" style="1" customWidth="1"/>
    <col min="3" max="3" width="9.42578125" style="1" customWidth="1"/>
    <col min="4" max="4" width="8.7109375" style="1" customWidth="1"/>
    <col min="5" max="5" width="10.5703125" style="1" customWidth="1"/>
    <col min="6" max="6" width="8.85546875" style="1" customWidth="1"/>
    <col min="7" max="7" width="6.85546875" style="1" customWidth="1"/>
    <col min="8" max="10" width="5" style="1" customWidth="1"/>
    <col min="11" max="11" width="6.7109375" style="1" customWidth="1"/>
    <col min="12" max="12" width="7" style="1" customWidth="1"/>
    <col min="13" max="13" width="5" style="1" customWidth="1"/>
    <col min="14" max="14" width="7" style="1" customWidth="1"/>
    <col min="15" max="15" width="5" style="1" customWidth="1"/>
    <col min="16" max="16" width="6.7109375" style="1" customWidth="1"/>
    <col min="17" max="17" width="6.85546875" style="1" customWidth="1"/>
    <col min="18" max="18" width="5" style="1" customWidth="1"/>
    <col min="19" max="19" width="7" style="1" customWidth="1"/>
    <col min="20" max="21" width="5" style="1" customWidth="1"/>
    <col min="22" max="22" width="6.7109375" style="1" customWidth="1"/>
    <col min="23" max="26" width="5" style="1" customWidth="1"/>
    <col min="27" max="27" width="6.7109375" style="1" customWidth="1"/>
    <col min="28" max="28" width="12.140625" style="3" customWidth="1"/>
    <col min="29" max="29" width="0.42578125" style="1" customWidth="1"/>
    <col min="30" max="30" width="82.5703125" style="88" customWidth="1"/>
    <col min="31" max="16384" width="11.42578125" style="1"/>
  </cols>
  <sheetData>
    <row r="1" spans="1:33">
      <c r="A1" s="1" t="s">
        <v>8</v>
      </c>
    </row>
    <row r="10" spans="1:33" s="114" customFormat="1" ht="29.25" customHeight="1">
      <c r="A10" s="303" t="s">
        <v>108</v>
      </c>
      <c r="B10" s="303"/>
      <c r="C10" s="303"/>
      <c r="E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03" t="str">
        <f>Principal!$C$13</f>
        <v>Datos al 31/12/2019</v>
      </c>
    </row>
    <row r="11" spans="1:33" ht="3" customHeight="1">
      <c r="A11" s="4"/>
      <c r="B11" s="3"/>
      <c r="C11" s="3"/>
      <c r="D11" s="3"/>
      <c r="E11" s="9"/>
      <c r="F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117"/>
      <c r="W11" s="117"/>
      <c r="X11" s="117"/>
      <c r="Y11" s="117"/>
      <c r="Z11" s="117"/>
      <c r="AA11" s="117"/>
      <c r="AB11" s="117"/>
      <c r="AC11" s="117"/>
    </row>
    <row r="12" spans="1:33" ht="3" customHeight="1">
      <c r="A12" s="4"/>
      <c r="B12" s="3"/>
      <c r="C12" s="3"/>
      <c r="D12" s="3"/>
      <c r="E12" s="9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  <c r="W12" s="117"/>
      <c r="X12" s="117"/>
      <c r="Y12" s="117"/>
      <c r="Z12" s="117"/>
      <c r="AA12" s="117"/>
      <c r="AB12" s="117"/>
      <c r="AC12" s="117"/>
    </row>
    <row r="13" spans="1:33" ht="12.75" customHeight="1">
      <c r="A13" s="4"/>
      <c r="B13" s="3"/>
      <c r="C13" s="3"/>
      <c r="D13" s="3"/>
      <c r="E13" s="9"/>
      <c r="F13" s="117"/>
      <c r="G13" s="117"/>
      <c r="H13" s="117"/>
      <c r="I13" s="117"/>
      <c r="J13" s="117"/>
      <c r="K13" s="117"/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117"/>
      <c r="W13" s="117"/>
      <c r="X13" s="117"/>
      <c r="Y13" s="117"/>
      <c r="Z13" s="117"/>
      <c r="AA13" s="117"/>
      <c r="AB13" s="117"/>
      <c r="AC13" s="117"/>
    </row>
    <row r="14" spans="1:33">
      <c r="G14" s="301" t="s">
        <v>9</v>
      </c>
      <c r="H14" s="301"/>
      <c r="I14" s="301"/>
      <c r="J14" s="301"/>
      <c r="K14" s="301"/>
      <c r="L14" s="301" t="s">
        <v>10</v>
      </c>
      <c r="M14" s="301"/>
      <c r="N14" s="301"/>
      <c r="O14" s="301"/>
      <c r="P14" s="304"/>
      <c r="Q14" s="305" t="s">
        <v>11</v>
      </c>
      <c r="R14" s="301"/>
      <c r="S14" s="301"/>
      <c r="T14" s="301"/>
      <c r="U14" s="301"/>
      <c r="V14" s="301"/>
      <c r="W14" s="301" t="s">
        <v>12</v>
      </c>
      <c r="X14" s="301"/>
      <c r="Y14" s="301"/>
      <c r="Z14" s="301"/>
      <c r="AA14" s="301"/>
    </row>
    <row r="15" spans="1:33">
      <c r="A15" s="118" t="s">
        <v>13</v>
      </c>
      <c r="B15" s="89" t="s">
        <v>14</v>
      </c>
      <c r="C15" s="89" t="s">
        <v>15</v>
      </c>
      <c r="D15" s="89" t="s">
        <v>16</v>
      </c>
      <c r="E15" s="89" t="s">
        <v>17</v>
      </c>
      <c r="F15" s="89" t="s">
        <v>18</v>
      </c>
      <c r="G15" s="119" t="s">
        <v>19</v>
      </c>
      <c r="H15" s="120" t="s">
        <v>20</v>
      </c>
      <c r="I15" s="138" t="s">
        <v>21</v>
      </c>
      <c r="J15" s="138" t="s">
        <v>22</v>
      </c>
      <c r="K15" s="139" t="s">
        <v>23</v>
      </c>
      <c r="L15" s="163" t="s">
        <v>19</v>
      </c>
      <c r="M15" s="163" t="s">
        <v>20</v>
      </c>
      <c r="N15" s="138" t="s">
        <v>21</v>
      </c>
      <c r="O15" s="138" t="s">
        <v>22</v>
      </c>
      <c r="P15" s="164" t="s">
        <v>23</v>
      </c>
      <c r="Q15" s="165" t="s">
        <v>19</v>
      </c>
      <c r="R15" s="163" t="s">
        <v>20</v>
      </c>
      <c r="S15" s="166" t="s">
        <v>21</v>
      </c>
      <c r="T15" s="166" t="s">
        <v>22</v>
      </c>
      <c r="U15" s="167" t="s">
        <v>24</v>
      </c>
      <c r="V15" s="164" t="s">
        <v>23</v>
      </c>
      <c r="W15" s="163" t="s">
        <v>19</v>
      </c>
      <c r="X15" s="163" t="s">
        <v>20</v>
      </c>
      <c r="Y15" s="166" t="s">
        <v>21</v>
      </c>
      <c r="Z15" s="166" t="s">
        <v>22</v>
      </c>
      <c r="AA15" s="164" t="s">
        <v>23</v>
      </c>
      <c r="AB15" s="149" t="s">
        <v>25</v>
      </c>
      <c r="AC15" s="149"/>
      <c r="AD15" s="204" t="s">
        <v>26</v>
      </c>
      <c r="AE15" s="150"/>
      <c r="AF15" s="150"/>
      <c r="AG15" s="150"/>
    </row>
    <row r="16" spans="1:33" s="115" customFormat="1" ht="15" customHeight="1">
      <c r="A16" s="121">
        <v>1</v>
      </c>
      <c r="B16" s="122" t="s">
        <v>127</v>
      </c>
      <c r="C16" s="123">
        <v>43470</v>
      </c>
      <c r="D16" s="124">
        <v>1586</v>
      </c>
      <c r="E16" s="124">
        <v>36667</v>
      </c>
      <c r="F16" s="124">
        <v>2939</v>
      </c>
      <c r="G16" s="161">
        <v>1</v>
      </c>
      <c r="H16" s="126">
        <v>0</v>
      </c>
      <c r="I16" s="140">
        <v>0</v>
      </c>
      <c r="J16" s="140">
        <v>0</v>
      </c>
      <c r="K16" s="141">
        <v>1</v>
      </c>
      <c r="L16" s="126">
        <v>0</v>
      </c>
      <c r="M16" s="126">
        <v>0</v>
      </c>
      <c r="N16" s="140">
        <v>100</v>
      </c>
      <c r="O16" s="140">
        <v>0</v>
      </c>
      <c r="P16" s="141">
        <v>100</v>
      </c>
      <c r="Q16" s="125">
        <v>21</v>
      </c>
      <c r="R16" s="126">
        <v>0</v>
      </c>
      <c r="S16" s="145">
        <v>94</v>
      </c>
      <c r="T16" s="145">
        <v>2</v>
      </c>
      <c r="U16" s="146">
        <v>0</v>
      </c>
      <c r="V16" s="141">
        <v>117</v>
      </c>
      <c r="W16" s="126">
        <v>0</v>
      </c>
      <c r="X16" s="126">
        <v>0</v>
      </c>
      <c r="Y16" s="145">
        <v>0</v>
      </c>
      <c r="Z16" s="145">
        <v>0</v>
      </c>
      <c r="AA16" s="141">
        <v>0</v>
      </c>
      <c r="AB16" s="151"/>
      <c r="AC16" s="202"/>
      <c r="AD16" s="241" t="s">
        <v>212</v>
      </c>
    </row>
    <row r="17" spans="1:30" s="115" customFormat="1" ht="15" customHeight="1">
      <c r="A17" s="121">
        <v>2</v>
      </c>
      <c r="B17" s="122" t="s">
        <v>128</v>
      </c>
      <c r="C17" s="123">
        <v>43472</v>
      </c>
      <c r="D17" s="124">
        <v>0</v>
      </c>
      <c r="E17" s="124">
        <v>0</v>
      </c>
      <c r="F17" s="124">
        <v>0</v>
      </c>
      <c r="G17" s="161">
        <v>0</v>
      </c>
      <c r="H17" s="126">
        <v>0</v>
      </c>
      <c r="I17" s="140">
        <v>0</v>
      </c>
      <c r="J17" s="140">
        <v>0</v>
      </c>
      <c r="K17" s="141">
        <v>0</v>
      </c>
      <c r="L17" s="126">
        <v>34</v>
      </c>
      <c r="M17" s="126">
        <v>0</v>
      </c>
      <c r="N17" s="140">
        <v>232</v>
      </c>
      <c r="O17" s="140">
        <v>0</v>
      </c>
      <c r="P17" s="141">
        <v>266</v>
      </c>
      <c r="Q17" s="125">
        <v>0</v>
      </c>
      <c r="R17" s="126">
        <v>0</v>
      </c>
      <c r="S17" s="145">
        <v>0</v>
      </c>
      <c r="T17" s="145">
        <v>0</v>
      </c>
      <c r="U17" s="146">
        <v>0</v>
      </c>
      <c r="V17" s="141">
        <v>0</v>
      </c>
      <c r="W17" s="126">
        <v>0</v>
      </c>
      <c r="X17" s="126">
        <v>0</v>
      </c>
      <c r="Y17" s="145">
        <v>0</v>
      </c>
      <c r="Z17" s="145">
        <v>0</v>
      </c>
      <c r="AA17" s="141">
        <v>0</v>
      </c>
      <c r="AB17" s="151"/>
      <c r="AC17" s="152"/>
      <c r="AD17" s="201"/>
    </row>
    <row r="18" spans="1:30" s="115" customFormat="1" ht="15" customHeight="1">
      <c r="A18" s="121">
        <v>3</v>
      </c>
      <c r="B18" s="122" t="s">
        <v>129</v>
      </c>
      <c r="C18" s="123">
        <v>43473</v>
      </c>
      <c r="D18" s="124">
        <v>63</v>
      </c>
      <c r="E18" s="124">
        <v>63</v>
      </c>
      <c r="F18" s="124">
        <v>3485</v>
      </c>
      <c r="G18" s="161">
        <v>0</v>
      </c>
      <c r="H18" s="126">
        <v>0</v>
      </c>
      <c r="I18" s="140">
        <v>108</v>
      </c>
      <c r="J18" s="140">
        <v>0</v>
      </c>
      <c r="K18" s="141">
        <v>108</v>
      </c>
      <c r="L18" s="126">
        <v>0</v>
      </c>
      <c r="M18" s="126">
        <v>0</v>
      </c>
      <c r="N18" s="140">
        <v>0</v>
      </c>
      <c r="O18" s="140">
        <v>0</v>
      </c>
      <c r="P18" s="141">
        <v>0</v>
      </c>
      <c r="Q18" s="125">
        <v>0</v>
      </c>
      <c r="R18" s="126">
        <v>0</v>
      </c>
      <c r="S18" s="145">
        <v>3</v>
      </c>
      <c r="T18" s="145">
        <v>0</v>
      </c>
      <c r="U18" s="146">
        <v>0</v>
      </c>
      <c r="V18" s="141">
        <v>3</v>
      </c>
      <c r="W18" s="126">
        <v>0</v>
      </c>
      <c r="X18" s="126">
        <v>0</v>
      </c>
      <c r="Y18" s="145">
        <v>0</v>
      </c>
      <c r="Z18" s="145">
        <v>0</v>
      </c>
      <c r="AA18" s="141">
        <v>0</v>
      </c>
      <c r="AB18" s="151"/>
      <c r="AC18" s="152"/>
      <c r="AD18" s="241" t="s">
        <v>198</v>
      </c>
    </row>
    <row r="19" spans="1:30" s="115" customFormat="1" ht="15" customHeight="1">
      <c r="A19" s="121">
        <v>4</v>
      </c>
      <c r="B19" s="122" t="s">
        <v>130</v>
      </c>
      <c r="C19" s="123">
        <v>43477</v>
      </c>
      <c r="D19" s="124">
        <v>0</v>
      </c>
      <c r="E19" s="124">
        <v>137</v>
      </c>
      <c r="F19" s="124">
        <v>4271</v>
      </c>
      <c r="G19" s="161">
        <v>0</v>
      </c>
      <c r="H19" s="126">
        <v>0</v>
      </c>
      <c r="I19" s="140">
        <v>0</v>
      </c>
      <c r="J19" s="140">
        <v>0</v>
      </c>
      <c r="K19" s="141">
        <v>0</v>
      </c>
      <c r="L19" s="126">
        <v>0</v>
      </c>
      <c r="M19" s="126">
        <v>0</v>
      </c>
      <c r="N19" s="140">
        <v>0</v>
      </c>
      <c r="O19" s="140">
        <v>0</v>
      </c>
      <c r="P19" s="141">
        <v>0</v>
      </c>
      <c r="Q19" s="161">
        <v>0</v>
      </c>
      <c r="R19" s="126">
        <v>0</v>
      </c>
      <c r="S19" s="145">
        <v>0</v>
      </c>
      <c r="T19" s="145">
        <v>0</v>
      </c>
      <c r="U19" s="146">
        <v>0</v>
      </c>
      <c r="V19" s="141">
        <v>0</v>
      </c>
      <c r="W19" s="126">
        <v>0</v>
      </c>
      <c r="X19" s="126">
        <v>0</v>
      </c>
      <c r="Y19" s="145">
        <v>0</v>
      </c>
      <c r="Z19" s="145">
        <v>0</v>
      </c>
      <c r="AA19" s="141">
        <v>0</v>
      </c>
      <c r="AB19" s="151" t="s">
        <v>137</v>
      </c>
      <c r="AC19" s="152"/>
      <c r="AD19" s="241" t="s">
        <v>211</v>
      </c>
    </row>
    <row r="20" spans="1:30" s="115" customFormat="1" ht="15" customHeight="1">
      <c r="A20" s="121">
        <v>5</v>
      </c>
      <c r="B20" s="122" t="s">
        <v>131</v>
      </c>
      <c r="C20" s="123">
        <v>43479</v>
      </c>
      <c r="D20" s="124">
        <v>4535</v>
      </c>
      <c r="E20" s="124">
        <v>125491</v>
      </c>
      <c r="F20" s="124">
        <v>5880</v>
      </c>
      <c r="G20" s="161">
        <v>0</v>
      </c>
      <c r="H20" s="126">
        <v>0</v>
      </c>
      <c r="I20" s="140">
        <v>1</v>
      </c>
      <c r="J20" s="140">
        <v>0</v>
      </c>
      <c r="K20" s="141">
        <v>1</v>
      </c>
      <c r="L20" s="126">
        <v>0</v>
      </c>
      <c r="M20" s="126">
        <v>0</v>
      </c>
      <c r="N20" s="140">
        <v>20</v>
      </c>
      <c r="O20" s="140">
        <v>0</v>
      </c>
      <c r="P20" s="141">
        <v>20</v>
      </c>
      <c r="Q20" s="161">
        <v>25</v>
      </c>
      <c r="R20" s="126">
        <v>0</v>
      </c>
      <c r="S20" s="145">
        <v>201</v>
      </c>
      <c r="T20" s="145">
        <v>6</v>
      </c>
      <c r="U20" s="146">
        <v>0</v>
      </c>
      <c r="V20" s="141">
        <v>232</v>
      </c>
      <c r="W20" s="126">
        <v>0</v>
      </c>
      <c r="X20" s="126">
        <v>0</v>
      </c>
      <c r="Y20" s="145">
        <v>0</v>
      </c>
      <c r="Z20" s="145">
        <v>0</v>
      </c>
      <c r="AA20" s="141">
        <v>0</v>
      </c>
      <c r="AB20" s="151"/>
      <c r="AC20" s="152"/>
      <c r="AD20" s="241" t="s">
        <v>210</v>
      </c>
    </row>
    <row r="21" spans="1:30" s="115" customFormat="1" ht="15" customHeight="1">
      <c r="A21" s="121">
        <v>6</v>
      </c>
      <c r="B21" s="122" t="s">
        <v>132</v>
      </c>
      <c r="C21" s="123">
        <v>43481</v>
      </c>
      <c r="D21" s="124">
        <v>0</v>
      </c>
      <c r="E21" s="124">
        <v>78</v>
      </c>
      <c r="F21" s="124">
        <v>1140</v>
      </c>
      <c r="G21" s="161">
        <v>0</v>
      </c>
      <c r="H21" s="126">
        <v>0</v>
      </c>
      <c r="I21" s="140">
        <v>0</v>
      </c>
      <c r="J21" s="140">
        <v>0</v>
      </c>
      <c r="K21" s="141">
        <v>0</v>
      </c>
      <c r="L21" s="126">
        <v>0</v>
      </c>
      <c r="M21" s="126">
        <v>0</v>
      </c>
      <c r="N21" s="140">
        <v>0</v>
      </c>
      <c r="O21" s="140">
        <v>0</v>
      </c>
      <c r="P21" s="141">
        <v>0</v>
      </c>
      <c r="Q21" s="125">
        <v>0</v>
      </c>
      <c r="R21" s="126">
        <v>0</v>
      </c>
      <c r="S21" s="145">
        <v>0</v>
      </c>
      <c r="T21" s="145">
        <v>0</v>
      </c>
      <c r="U21" s="146">
        <v>0</v>
      </c>
      <c r="V21" s="141">
        <v>0</v>
      </c>
      <c r="W21" s="126">
        <v>0</v>
      </c>
      <c r="X21" s="126">
        <v>0</v>
      </c>
      <c r="Y21" s="145">
        <v>0</v>
      </c>
      <c r="Z21" s="145">
        <v>0</v>
      </c>
      <c r="AA21" s="141">
        <v>0</v>
      </c>
      <c r="AB21" s="151" t="s">
        <v>137</v>
      </c>
      <c r="AC21" s="152"/>
      <c r="AD21" s="241" t="s">
        <v>209</v>
      </c>
    </row>
    <row r="22" spans="1:30" s="115" customFormat="1" ht="15" customHeight="1">
      <c r="A22" s="121">
        <v>7</v>
      </c>
      <c r="B22" s="122" t="s">
        <v>133</v>
      </c>
      <c r="C22" s="123">
        <v>43483</v>
      </c>
      <c r="D22" s="124">
        <v>2529</v>
      </c>
      <c r="E22" s="124">
        <v>47305</v>
      </c>
      <c r="F22" s="124">
        <v>3127</v>
      </c>
      <c r="G22" s="161">
        <v>18</v>
      </c>
      <c r="H22" s="126">
        <v>0</v>
      </c>
      <c r="I22" s="140">
        <v>0</v>
      </c>
      <c r="J22" s="140">
        <v>0</v>
      </c>
      <c r="K22" s="141">
        <v>18</v>
      </c>
      <c r="L22" s="126">
        <v>0</v>
      </c>
      <c r="M22" s="126">
        <v>0</v>
      </c>
      <c r="N22" s="140">
        <v>39</v>
      </c>
      <c r="O22" s="140">
        <v>0</v>
      </c>
      <c r="P22" s="141">
        <v>39</v>
      </c>
      <c r="Q22" s="161">
        <v>20</v>
      </c>
      <c r="R22" s="126">
        <v>0</v>
      </c>
      <c r="S22" s="145">
        <v>105</v>
      </c>
      <c r="T22" s="145">
        <v>2</v>
      </c>
      <c r="U22" s="146">
        <v>0</v>
      </c>
      <c r="V22" s="141">
        <v>127</v>
      </c>
      <c r="W22" s="126">
        <v>0</v>
      </c>
      <c r="X22" s="126">
        <v>0</v>
      </c>
      <c r="Y22" s="145">
        <v>0</v>
      </c>
      <c r="Z22" s="145">
        <v>0</v>
      </c>
      <c r="AA22" s="141">
        <v>0</v>
      </c>
      <c r="AB22" s="151"/>
      <c r="AC22" s="152"/>
      <c r="AD22" s="241" t="s">
        <v>206</v>
      </c>
    </row>
    <row r="23" spans="1:30" s="115" customFormat="1" ht="15" customHeight="1">
      <c r="A23" s="121">
        <v>8</v>
      </c>
      <c r="B23" s="122" t="s">
        <v>134</v>
      </c>
      <c r="C23" s="123">
        <v>43486</v>
      </c>
      <c r="D23" s="124">
        <v>400</v>
      </c>
      <c r="E23" s="124">
        <v>400</v>
      </c>
      <c r="F23" s="124">
        <v>510</v>
      </c>
      <c r="G23" s="161">
        <v>0</v>
      </c>
      <c r="H23" s="126">
        <v>0</v>
      </c>
      <c r="I23" s="140">
        <v>0</v>
      </c>
      <c r="J23" s="140">
        <v>0</v>
      </c>
      <c r="K23" s="141">
        <v>0</v>
      </c>
      <c r="L23" s="126">
        <v>20</v>
      </c>
      <c r="M23" s="126">
        <v>0</v>
      </c>
      <c r="N23" s="140">
        <v>209</v>
      </c>
      <c r="O23" s="140">
        <v>0</v>
      </c>
      <c r="P23" s="141">
        <v>229</v>
      </c>
      <c r="Q23" s="161">
        <v>0</v>
      </c>
      <c r="R23" s="126">
        <v>0</v>
      </c>
      <c r="S23" s="145">
        <v>20</v>
      </c>
      <c r="T23" s="145">
        <v>0</v>
      </c>
      <c r="U23" s="146">
        <v>0</v>
      </c>
      <c r="V23" s="141">
        <v>20</v>
      </c>
      <c r="W23" s="126">
        <v>0</v>
      </c>
      <c r="X23" s="126">
        <v>0</v>
      </c>
      <c r="Y23" s="145">
        <v>0</v>
      </c>
      <c r="Z23" s="145">
        <v>0</v>
      </c>
      <c r="AA23" s="141">
        <v>0</v>
      </c>
      <c r="AB23" s="151"/>
      <c r="AC23" s="152"/>
      <c r="AD23" s="241" t="s">
        <v>205</v>
      </c>
    </row>
    <row r="24" spans="1:30" s="115" customFormat="1" ht="15" customHeight="1">
      <c r="A24" s="121">
        <v>9</v>
      </c>
      <c r="B24" s="122" t="s">
        <v>135</v>
      </c>
      <c r="C24" s="123">
        <v>43489</v>
      </c>
      <c r="D24" s="124">
        <v>2705</v>
      </c>
      <c r="E24" s="124">
        <v>125438</v>
      </c>
      <c r="F24" s="124">
        <v>4723</v>
      </c>
      <c r="G24" s="161">
        <v>1</v>
      </c>
      <c r="H24" s="126">
        <v>0</v>
      </c>
      <c r="I24" s="140">
        <v>1</v>
      </c>
      <c r="J24" s="140">
        <v>0</v>
      </c>
      <c r="K24" s="141">
        <v>2</v>
      </c>
      <c r="L24" s="126">
        <v>0</v>
      </c>
      <c r="M24" s="126">
        <v>0</v>
      </c>
      <c r="N24" s="140">
        <v>101</v>
      </c>
      <c r="O24" s="140">
        <v>0</v>
      </c>
      <c r="P24" s="141">
        <v>101</v>
      </c>
      <c r="Q24" s="161">
        <v>37</v>
      </c>
      <c r="R24" s="126">
        <v>0</v>
      </c>
      <c r="S24" s="145">
        <v>148</v>
      </c>
      <c r="T24" s="145">
        <v>4</v>
      </c>
      <c r="U24" s="146">
        <v>0</v>
      </c>
      <c r="V24" s="141">
        <v>189</v>
      </c>
      <c r="W24" s="126">
        <v>60</v>
      </c>
      <c r="X24" s="126">
        <v>0</v>
      </c>
      <c r="Y24" s="145">
        <v>0</v>
      </c>
      <c r="Z24" s="145">
        <v>0</v>
      </c>
      <c r="AA24" s="141">
        <v>60</v>
      </c>
      <c r="AB24" s="151"/>
      <c r="AC24" s="152"/>
      <c r="AD24" s="241" t="s">
        <v>202</v>
      </c>
    </row>
    <row r="25" spans="1:30" s="115" customFormat="1" ht="15" customHeight="1">
      <c r="A25" s="121">
        <v>10</v>
      </c>
      <c r="B25" s="122" t="s">
        <v>136</v>
      </c>
      <c r="C25" s="123">
        <v>43493</v>
      </c>
      <c r="D25" s="124">
        <v>21</v>
      </c>
      <c r="E25" s="124">
        <v>3347</v>
      </c>
      <c r="F25" s="124">
        <v>109</v>
      </c>
      <c r="G25" s="125">
        <v>0</v>
      </c>
      <c r="H25" s="126">
        <v>0</v>
      </c>
      <c r="I25" s="140">
        <v>152</v>
      </c>
      <c r="J25" s="140">
        <v>0</v>
      </c>
      <c r="K25" s="141">
        <v>152</v>
      </c>
      <c r="L25" s="126">
        <v>0</v>
      </c>
      <c r="M25" s="126">
        <v>0</v>
      </c>
      <c r="N25" s="140">
        <v>10</v>
      </c>
      <c r="O25" s="140">
        <v>0</v>
      </c>
      <c r="P25" s="141">
        <v>10</v>
      </c>
      <c r="Q25" s="125">
        <v>0</v>
      </c>
      <c r="R25" s="126">
        <v>0</v>
      </c>
      <c r="S25" s="145">
        <v>4</v>
      </c>
      <c r="T25" s="145">
        <v>0</v>
      </c>
      <c r="U25" s="146">
        <v>0</v>
      </c>
      <c r="V25" s="141">
        <v>4</v>
      </c>
      <c r="W25" s="126">
        <v>0</v>
      </c>
      <c r="X25" s="126">
        <v>0</v>
      </c>
      <c r="Y25" s="145">
        <v>0</v>
      </c>
      <c r="Z25" s="145">
        <v>0</v>
      </c>
      <c r="AA25" s="141">
        <v>0</v>
      </c>
      <c r="AB25" s="151"/>
      <c r="AC25" s="152"/>
      <c r="AD25" s="241" t="s">
        <v>197</v>
      </c>
    </row>
    <row r="26" spans="1:30" s="115" customFormat="1" ht="15" customHeight="1">
      <c r="A26" s="121">
        <v>11</v>
      </c>
      <c r="B26" s="122" t="s">
        <v>219</v>
      </c>
      <c r="C26" s="123">
        <v>43499</v>
      </c>
      <c r="D26" s="124">
        <v>2015</v>
      </c>
      <c r="E26" s="124">
        <v>61102</v>
      </c>
      <c r="F26" s="124">
        <v>4376</v>
      </c>
      <c r="G26" s="125">
        <v>17</v>
      </c>
      <c r="H26" s="126">
        <v>0</v>
      </c>
      <c r="I26" s="140">
        <v>1</v>
      </c>
      <c r="J26" s="140">
        <v>0</v>
      </c>
      <c r="K26" s="141">
        <v>18</v>
      </c>
      <c r="L26" s="126">
        <v>0</v>
      </c>
      <c r="M26" s="126">
        <v>0</v>
      </c>
      <c r="N26" s="140">
        <v>165</v>
      </c>
      <c r="O26" s="140">
        <v>0</v>
      </c>
      <c r="P26" s="141">
        <v>165</v>
      </c>
      <c r="Q26" s="125">
        <v>23</v>
      </c>
      <c r="R26" s="126">
        <v>0</v>
      </c>
      <c r="S26" s="145">
        <v>150</v>
      </c>
      <c r="T26" s="145">
        <v>1</v>
      </c>
      <c r="U26" s="146">
        <v>0</v>
      </c>
      <c r="V26" s="141">
        <v>174</v>
      </c>
      <c r="W26" s="126">
        <v>0</v>
      </c>
      <c r="X26" s="126">
        <v>0</v>
      </c>
      <c r="Y26" s="145">
        <v>0</v>
      </c>
      <c r="Z26" s="145">
        <v>0</v>
      </c>
      <c r="AA26" s="141">
        <v>0</v>
      </c>
      <c r="AB26" s="151"/>
      <c r="AC26" s="152"/>
      <c r="AD26" s="241" t="s">
        <v>225</v>
      </c>
    </row>
    <row r="27" spans="1:30" s="115" customFormat="1" ht="15" customHeight="1">
      <c r="A27" s="121">
        <v>12</v>
      </c>
      <c r="B27" s="122" t="s">
        <v>220</v>
      </c>
      <c r="C27" s="123">
        <v>43503</v>
      </c>
      <c r="D27" s="124">
        <v>1848</v>
      </c>
      <c r="E27" s="124">
        <v>58236</v>
      </c>
      <c r="F27" s="124">
        <v>3562</v>
      </c>
      <c r="G27" s="125">
        <v>17</v>
      </c>
      <c r="H27" s="126">
        <v>0</v>
      </c>
      <c r="I27" s="140">
        <v>1</v>
      </c>
      <c r="J27" s="140">
        <v>0</v>
      </c>
      <c r="K27" s="141">
        <v>18</v>
      </c>
      <c r="L27" s="126">
        <v>0</v>
      </c>
      <c r="M27" s="126">
        <v>0</v>
      </c>
      <c r="N27" s="140">
        <v>110</v>
      </c>
      <c r="O27" s="140">
        <v>0</v>
      </c>
      <c r="P27" s="141">
        <v>110</v>
      </c>
      <c r="Q27" s="125">
        <v>43</v>
      </c>
      <c r="R27" s="126">
        <v>0</v>
      </c>
      <c r="S27" s="145">
        <v>99</v>
      </c>
      <c r="T27" s="145">
        <v>0</v>
      </c>
      <c r="U27" s="146">
        <v>0</v>
      </c>
      <c r="V27" s="141">
        <v>142</v>
      </c>
      <c r="W27" s="126">
        <v>0</v>
      </c>
      <c r="X27" s="126">
        <v>0</v>
      </c>
      <c r="Y27" s="145">
        <v>0</v>
      </c>
      <c r="Z27" s="145">
        <v>0</v>
      </c>
      <c r="AA27" s="141">
        <v>0</v>
      </c>
      <c r="AB27" s="151"/>
      <c r="AC27" s="152"/>
      <c r="AD27" s="241" t="s">
        <v>227</v>
      </c>
    </row>
    <row r="28" spans="1:30" s="115" customFormat="1" ht="15" customHeight="1">
      <c r="A28" s="121">
        <v>13</v>
      </c>
      <c r="B28" s="122" t="s">
        <v>221</v>
      </c>
      <c r="C28" s="123">
        <v>43509</v>
      </c>
      <c r="D28" s="124">
        <v>0</v>
      </c>
      <c r="E28" s="124">
        <v>4019</v>
      </c>
      <c r="F28" s="124">
        <v>6033</v>
      </c>
      <c r="G28" s="125">
        <v>0</v>
      </c>
      <c r="H28" s="126">
        <v>0</v>
      </c>
      <c r="I28" s="140">
        <v>0</v>
      </c>
      <c r="J28" s="140">
        <v>0</v>
      </c>
      <c r="K28" s="141">
        <v>0</v>
      </c>
      <c r="L28" s="126">
        <v>0</v>
      </c>
      <c r="M28" s="126">
        <v>0</v>
      </c>
      <c r="N28" s="140">
        <v>0</v>
      </c>
      <c r="O28" s="140">
        <v>0</v>
      </c>
      <c r="P28" s="141">
        <v>0</v>
      </c>
      <c r="Q28" s="125">
        <v>0</v>
      </c>
      <c r="R28" s="126">
        <v>0</v>
      </c>
      <c r="S28" s="145">
        <v>0</v>
      </c>
      <c r="T28" s="145">
        <v>0</v>
      </c>
      <c r="U28" s="146">
        <v>0</v>
      </c>
      <c r="V28" s="141">
        <v>0</v>
      </c>
      <c r="W28" s="126">
        <v>0</v>
      </c>
      <c r="X28" s="126">
        <v>0</v>
      </c>
      <c r="Y28" s="145">
        <v>0</v>
      </c>
      <c r="Z28" s="145">
        <v>0</v>
      </c>
      <c r="AA28" s="141">
        <v>0</v>
      </c>
      <c r="AB28" s="151" t="s">
        <v>137</v>
      </c>
      <c r="AC28" s="152"/>
      <c r="AD28" s="241" t="s">
        <v>228</v>
      </c>
    </row>
    <row r="29" spans="1:30" s="115" customFormat="1" ht="15" customHeight="1">
      <c r="A29" s="121">
        <v>14</v>
      </c>
      <c r="B29" s="122" t="s">
        <v>222</v>
      </c>
      <c r="C29" s="123">
        <v>43511</v>
      </c>
      <c r="D29" s="124">
        <v>22</v>
      </c>
      <c r="E29" s="124">
        <v>117</v>
      </c>
      <c r="F29" s="124">
        <v>2982</v>
      </c>
      <c r="G29" s="125">
        <v>0</v>
      </c>
      <c r="H29" s="126">
        <v>0</v>
      </c>
      <c r="I29" s="140">
        <v>95</v>
      </c>
      <c r="J29" s="140">
        <v>0</v>
      </c>
      <c r="K29" s="141">
        <v>95</v>
      </c>
      <c r="L29" s="126">
        <v>0</v>
      </c>
      <c r="M29" s="126">
        <v>0</v>
      </c>
      <c r="N29" s="140">
        <v>0</v>
      </c>
      <c r="O29" s="140">
        <v>0</v>
      </c>
      <c r="P29" s="141">
        <v>0</v>
      </c>
      <c r="Q29" s="125">
        <v>0</v>
      </c>
      <c r="R29" s="126">
        <v>0</v>
      </c>
      <c r="S29" s="145">
        <v>1</v>
      </c>
      <c r="T29" s="145">
        <v>0</v>
      </c>
      <c r="U29" s="146">
        <v>0</v>
      </c>
      <c r="V29" s="141">
        <v>1</v>
      </c>
      <c r="W29" s="126">
        <v>0</v>
      </c>
      <c r="X29" s="126">
        <v>0</v>
      </c>
      <c r="Y29" s="145">
        <v>0</v>
      </c>
      <c r="Z29" s="145">
        <v>0</v>
      </c>
      <c r="AA29" s="141">
        <v>0</v>
      </c>
      <c r="AB29" s="151"/>
      <c r="AC29" s="152"/>
      <c r="AD29" s="241" t="s">
        <v>198</v>
      </c>
    </row>
    <row r="30" spans="1:30" s="115" customFormat="1" ht="15" customHeight="1">
      <c r="A30" s="121">
        <v>15</v>
      </c>
      <c r="B30" s="122" t="s">
        <v>223</v>
      </c>
      <c r="C30" s="123">
        <v>43514</v>
      </c>
      <c r="D30" s="124">
        <v>0</v>
      </c>
      <c r="E30" s="124">
        <v>0</v>
      </c>
      <c r="F30" s="124">
        <v>0</v>
      </c>
      <c r="G30" s="125">
        <v>0</v>
      </c>
      <c r="H30" s="126">
        <v>0</v>
      </c>
      <c r="I30" s="140">
        <v>0</v>
      </c>
      <c r="J30" s="140">
        <v>0</v>
      </c>
      <c r="K30" s="141">
        <v>0</v>
      </c>
      <c r="L30" s="126">
        <v>60</v>
      </c>
      <c r="M30" s="126">
        <v>0</v>
      </c>
      <c r="N30" s="140">
        <v>40</v>
      </c>
      <c r="O30" s="140">
        <v>0</v>
      </c>
      <c r="P30" s="141">
        <v>100</v>
      </c>
      <c r="Q30" s="125">
        <v>0</v>
      </c>
      <c r="R30" s="126">
        <v>0</v>
      </c>
      <c r="S30" s="145">
        <v>0</v>
      </c>
      <c r="T30" s="145">
        <v>0</v>
      </c>
      <c r="U30" s="146">
        <v>0</v>
      </c>
      <c r="V30" s="141">
        <v>0</v>
      </c>
      <c r="W30" s="126">
        <v>0</v>
      </c>
      <c r="X30" s="126">
        <v>0</v>
      </c>
      <c r="Y30" s="145">
        <v>0</v>
      </c>
      <c r="Z30" s="145">
        <v>0</v>
      </c>
      <c r="AA30" s="141">
        <v>0</v>
      </c>
      <c r="AB30" s="151"/>
      <c r="AC30" s="152"/>
      <c r="AD30" s="246" t="s">
        <v>229</v>
      </c>
    </row>
    <row r="31" spans="1:30" s="115" customFormat="1" ht="23.25" customHeight="1">
      <c r="A31" s="121">
        <v>16</v>
      </c>
      <c r="B31" s="122" t="s">
        <v>224</v>
      </c>
      <c r="C31" s="123">
        <v>43518</v>
      </c>
      <c r="D31" s="124">
        <v>9261</v>
      </c>
      <c r="E31" s="124">
        <v>197413</v>
      </c>
      <c r="F31" s="124">
        <v>11080</v>
      </c>
      <c r="G31" s="125">
        <v>0</v>
      </c>
      <c r="H31" s="126">
        <v>0</v>
      </c>
      <c r="I31" s="140">
        <v>0</v>
      </c>
      <c r="J31" s="140">
        <v>0</v>
      </c>
      <c r="K31" s="141">
        <v>0</v>
      </c>
      <c r="L31" s="126">
        <v>0</v>
      </c>
      <c r="M31" s="126">
        <v>0</v>
      </c>
      <c r="N31" s="140">
        <v>99</v>
      </c>
      <c r="O31" s="140">
        <v>0</v>
      </c>
      <c r="P31" s="141">
        <v>99</v>
      </c>
      <c r="Q31" s="125">
        <v>43</v>
      </c>
      <c r="R31" s="126">
        <v>0</v>
      </c>
      <c r="S31" s="145">
        <v>394</v>
      </c>
      <c r="T31" s="145">
        <v>11</v>
      </c>
      <c r="U31" s="146">
        <v>0</v>
      </c>
      <c r="V31" s="141">
        <v>448</v>
      </c>
      <c r="W31" s="126">
        <v>0</v>
      </c>
      <c r="X31" s="126">
        <v>0</v>
      </c>
      <c r="Y31" s="145">
        <v>0</v>
      </c>
      <c r="Z31" s="145">
        <v>0</v>
      </c>
      <c r="AA31" s="141">
        <v>0</v>
      </c>
      <c r="AB31" s="151"/>
      <c r="AC31" s="152"/>
      <c r="AD31" s="241" t="s">
        <v>230</v>
      </c>
    </row>
    <row r="32" spans="1:30" s="115" customFormat="1" ht="25.5" customHeight="1">
      <c r="A32" s="121">
        <v>17</v>
      </c>
      <c r="B32" s="122" t="s">
        <v>251</v>
      </c>
      <c r="C32" s="123">
        <v>43529</v>
      </c>
      <c r="D32" s="124">
        <v>1820</v>
      </c>
      <c r="E32" s="124">
        <v>38749</v>
      </c>
      <c r="F32" s="124">
        <v>3226</v>
      </c>
      <c r="G32" s="125">
        <v>60</v>
      </c>
      <c r="H32" s="126">
        <v>0</v>
      </c>
      <c r="I32" s="140">
        <v>0</v>
      </c>
      <c r="J32" s="140">
        <v>0</v>
      </c>
      <c r="K32" s="141">
        <v>60</v>
      </c>
      <c r="L32" s="126">
        <v>40</v>
      </c>
      <c r="M32" s="126">
        <v>0</v>
      </c>
      <c r="N32" s="140">
        <v>213</v>
      </c>
      <c r="O32" s="140">
        <v>10</v>
      </c>
      <c r="P32" s="141">
        <v>263</v>
      </c>
      <c r="Q32" s="125">
        <v>36</v>
      </c>
      <c r="R32" s="126">
        <v>0</v>
      </c>
      <c r="S32" s="145">
        <v>92</v>
      </c>
      <c r="T32" s="145">
        <v>3</v>
      </c>
      <c r="U32" s="146">
        <v>0</v>
      </c>
      <c r="V32" s="141">
        <v>131</v>
      </c>
      <c r="W32" s="126">
        <v>0</v>
      </c>
      <c r="X32" s="126">
        <v>0</v>
      </c>
      <c r="Y32" s="145">
        <v>0</v>
      </c>
      <c r="Z32" s="145">
        <v>0</v>
      </c>
      <c r="AA32" s="141">
        <v>0</v>
      </c>
      <c r="AB32" s="151"/>
      <c r="AC32" s="152"/>
      <c r="AD32" s="241" t="s">
        <v>277</v>
      </c>
    </row>
    <row r="33" spans="1:30" s="115" customFormat="1" ht="15" customHeight="1">
      <c r="A33" s="121">
        <v>18</v>
      </c>
      <c r="B33" s="122" t="s">
        <v>252</v>
      </c>
      <c r="C33" s="123">
        <v>43531</v>
      </c>
      <c r="D33" s="124">
        <v>0</v>
      </c>
      <c r="E33" s="124">
        <v>0</v>
      </c>
      <c r="F33" s="124">
        <v>0</v>
      </c>
      <c r="G33" s="125">
        <v>0</v>
      </c>
      <c r="H33" s="126">
        <v>0</v>
      </c>
      <c r="I33" s="140">
        <v>0</v>
      </c>
      <c r="J33" s="140">
        <v>0</v>
      </c>
      <c r="K33" s="141">
        <v>0</v>
      </c>
      <c r="L33" s="126">
        <v>0</v>
      </c>
      <c r="M33" s="126">
        <v>0</v>
      </c>
      <c r="N33" s="140">
        <v>150</v>
      </c>
      <c r="O33" s="140">
        <v>0</v>
      </c>
      <c r="P33" s="141">
        <v>150</v>
      </c>
      <c r="Q33" s="125">
        <v>0</v>
      </c>
      <c r="R33" s="126">
        <v>0</v>
      </c>
      <c r="S33" s="145">
        <v>0</v>
      </c>
      <c r="T33" s="145">
        <v>0</v>
      </c>
      <c r="U33" s="146">
        <v>0</v>
      </c>
      <c r="V33" s="141">
        <v>0</v>
      </c>
      <c r="W33" s="126">
        <v>0</v>
      </c>
      <c r="X33" s="126">
        <v>0</v>
      </c>
      <c r="Y33" s="145">
        <v>0</v>
      </c>
      <c r="Z33" s="145">
        <v>0</v>
      </c>
      <c r="AA33" s="141">
        <v>0</v>
      </c>
      <c r="AB33" s="151"/>
      <c r="AC33" s="152"/>
      <c r="AD33" s="246" t="s">
        <v>229</v>
      </c>
    </row>
    <row r="34" spans="1:30" s="115" customFormat="1" ht="25.5" customHeight="1">
      <c r="A34" s="121">
        <v>19</v>
      </c>
      <c r="B34" s="122" t="s">
        <v>253</v>
      </c>
      <c r="C34" s="123">
        <v>43534</v>
      </c>
      <c r="D34" s="124">
        <v>5730</v>
      </c>
      <c r="E34" s="124">
        <v>200689</v>
      </c>
      <c r="F34" s="124">
        <v>7540</v>
      </c>
      <c r="G34" s="125">
        <v>39</v>
      </c>
      <c r="H34" s="126">
        <v>0</v>
      </c>
      <c r="I34" s="140">
        <v>5</v>
      </c>
      <c r="J34" s="140">
        <v>0</v>
      </c>
      <c r="K34" s="141">
        <v>44</v>
      </c>
      <c r="L34" s="126">
        <v>50</v>
      </c>
      <c r="M34" s="126">
        <v>0</v>
      </c>
      <c r="N34" s="140">
        <v>243</v>
      </c>
      <c r="O34" s="140">
        <v>50</v>
      </c>
      <c r="P34" s="141">
        <v>343</v>
      </c>
      <c r="Q34" s="125">
        <v>26</v>
      </c>
      <c r="R34" s="126">
        <v>0</v>
      </c>
      <c r="S34" s="145">
        <v>211</v>
      </c>
      <c r="T34" s="145">
        <v>63</v>
      </c>
      <c r="U34" s="146">
        <v>0</v>
      </c>
      <c r="V34" s="141">
        <v>300</v>
      </c>
      <c r="W34" s="126">
        <v>0</v>
      </c>
      <c r="X34" s="126">
        <v>0</v>
      </c>
      <c r="Y34" s="145">
        <v>0</v>
      </c>
      <c r="Z34" s="145">
        <v>0</v>
      </c>
      <c r="AA34" s="141">
        <v>0</v>
      </c>
      <c r="AB34" s="151"/>
      <c r="AC34" s="152"/>
      <c r="AD34" s="241" t="s">
        <v>278</v>
      </c>
    </row>
    <row r="35" spans="1:30" s="115" customFormat="1" ht="15" customHeight="1">
      <c r="A35" s="121">
        <v>20</v>
      </c>
      <c r="B35" s="122" t="s">
        <v>254</v>
      </c>
      <c r="C35" s="123">
        <v>43538</v>
      </c>
      <c r="D35" s="124">
        <v>9745</v>
      </c>
      <c r="E35" s="124">
        <v>9745</v>
      </c>
      <c r="F35" s="124">
        <v>14715</v>
      </c>
      <c r="G35" s="125">
        <v>0</v>
      </c>
      <c r="H35" s="126">
        <v>0</v>
      </c>
      <c r="I35" s="140">
        <v>0</v>
      </c>
      <c r="J35" s="140">
        <v>0</v>
      </c>
      <c r="K35" s="141">
        <v>0</v>
      </c>
      <c r="L35" s="126">
        <v>0</v>
      </c>
      <c r="M35" s="126">
        <v>0</v>
      </c>
      <c r="N35" s="140">
        <v>0</v>
      </c>
      <c r="O35" s="140">
        <v>0</v>
      </c>
      <c r="P35" s="141">
        <v>0</v>
      </c>
      <c r="Q35" s="125">
        <v>0</v>
      </c>
      <c r="R35" s="126">
        <v>0</v>
      </c>
      <c r="S35" s="145">
        <v>0</v>
      </c>
      <c r="T35" s="145">
        <v>0</v>
      </c>
      <c r="U35" s="146">
        <v>0</v>
      </c>
      <c r="V35" s="141">
        <v>0</v>
      </c>
      <c r="W35" s="126">
        <v>0</v>
      </c>
      <c r="X35" s="126">
        <v>0</v>
      </c>
      <c r="Y35" s="145">
        <v>0</v>
      </c>
      <c r="Z35" s="145">
        <v>0</v>
      </c>
      <c r="AA35" s="141">
        <v>0</v>
      </c>
      <c r="AB35" s="151" t="s">
        <v>137</v>
      </c>
      <c r="AC35" s="152"/>
      <c r="AD35" s="241" t="s">
        <v>279</v>
      </c>
    </row>
    <row r="36" spans="1:30" s="115" customFormat="1" ht="15" customHeight="1">
      <c r="A36" s="121">
        <v>21</v>
      </c>
      <c r="B36" s="122" t="s">
        <v>255</v>
      </c>
      <c r="C36" s="123">
        <v>43540</v>
      </c>
      <c r="D36" s="124">
        <v>2186</v>
      </c>
      <c r="E36" s="124">
        <v>173285</v>
      </c>
      <c r="F36" s="124">
        <v>2696</v>
      </c>
      <c r="G36" s="125">
        <v>0</v>
      </c>
      <c r="H36" s="126">
        <v>0</v>
      </c>
      <c r="I36" s="140">
        <v>0</v>
      </c>
      <c r="J36" s="140">
        <v>0</v>
      </c>
      <c r="K36" s="141">
        <v>0</v>
      </c>
      <c r="L36" s="126">
        <v>0</v>
      </c>
      <c r="M36" s="126">
        <v>0</v>
      </c>
      <c r="N36" s="140">
        <v>0</v>
      </c>
      <c r="O36" s="140">
        <v>0</v>
      </c>
      <c r="P36" s="141">
        <v>0</v>
      </c>
      <c r="Q36" s="125">
        <v>0</v>
      </c>
      <c r="R36" s="126">
        <v>0</v>
      </c>
      <c r="S36" s="145">
        <v>20</v>
      </c>
      <c r="T36" s="145">
        <v>88</v>
      </c>
      <c r="U36" s="146">
        <v>0</v>
      </c>
      <c r="V36" s="141">
        <v>108</v>
      </c>
      <c r="W36" s="126">
        <v>0</v>
      </c>
      <c r="X36" s="126">
        <v>0</v>
      </c>
      <c r="Y36" s="145">
        <v>0</v>
      </c>
      <c r="Z36" s="145">
        <v>0</v>
      </c>
      <c r="AA36" s="141">
        <v>0</v>
      </c>
      <c r="AB36" s="151"/>
      <c r="AC36" s="152"/>
      <c r="AD36" s="241" t="s">
        <v>280</v>
      </c>
    </row>
    <row r="37" spans="1:30" s="115" customFormat="1" ht="15" customHeight="1">
      <c r="A37" s="121">
        <v>22</v>
      </c>
      <c r="B37" s="122" t="s">
        <v>256</v>
      </c>
      <c r="C37" s="123">
        <v>43541</v>
      </c>
      <c r="D37" s="124">
        <v>0</v>
      </c>
      <c r="E37" s="124">
        <v>0</v>
      </c>
      <c r="F37" s="124">
        <v>0</v>
      </c>
      <c r="G37" s="125">
        <v>0</v>
      </c>
      <c r="H37" s="126">
        <v>0</v>
      </c>
      <c r="I37" s="140">
        <v>0</v>
      </c>
      <c r="J37" s="140">
        <v>0</v>
      </c>
      <c r="K37" s="141">
        <v>0</v>
      </c>
      <c r="L37" s="126">
        <v>0</v>
      </c>
      <c r="M37" s="126">
        <v>0</v>
      </c>
      <c r="N37" s="140">
        <v>50</v>
      </c>
      <c r="O37" s="140">
        <v>100</v>
      </c>
      <c r="P37" s="141">
        <v>150</v>
      </c>
      <c r="Q37" s="125">
        <v>0</v>
      </c>
      <c r="R37" s="126">
        <v>0</v>
      </c>
      <c r="S37" s="145">
        <v>0</v>
      </c>
      <c r="T37" s="145">
        <v>0</v>
      </c>
      <c r="U37" s="146">
        <v>0</v>
      </c>
      <c r="V37" s="141">
        <v>0</v>
      </c>
      <c r="W37" s="126">
        <v>0</v>
      </c>
      <c r="X37" s="126">
        <v>0</v>
      </c>
      <c r="Y37" s="145">
        <v>0</v>
      </c>
      <c r="Z37" s="145">
        <v>0</v>
      </c>
      <c r="AA37" s="141">
        <v>0</v>
      </c>
      <c r="AB37" s="151"/>
      <c r="AC37" s="152"/>
      <c r="AD37" s="246" t="s">
        <v>229</v>
      </c>
    </row>
    <row r="38" spans="1:30" s="115" customFormat="1" ht="30.75" customHeight="1">
      <c r="A38" s="121">
        <v>23</v>
      </c>
      <c r="B38" s="122" t="s">
        <v>257</v>
      </c>
      <c r="C38" s="123">
        <v>43546</v>
      </c>
      <c r="D38" s="124">
        <v>6770</v>
      </c>
      <c r="E38" s="124">
        <v>270075</v>
      </c>
      <c r="F38" s="124">
        <v>10196</v>
      </c>
      <c r="G38" s="125">
        <v>41</v>
      </c>
      <c r="H38" s="126">
        <v>0</v>
      </c>
      <c r="I38" s="140">
        <v>0</v>
      </c>
      <c r="J38" s="140">
        <v>0</v>
      </c>
      <c r="K38" s="141">
        <v>41</v>
      </c>
      <c r="L38" s="126">
        <v>0</v>
      </c>
      <c r="M38" s="126">
        <v>0</v>
      </c>
      <c r="N38" s="140">
        <v>349</v>
      </c>
      <c r="O38" s="140">
        <v>53</v>
      </c>
      <c r="P38" s="141">
        <v>402</v>
      </c>
      <c r="Q38" s="125">
        <v>87</v>
      </c>
      <c r="R38" s="126">
        <v>0</v>
      </c>
      <c r="S38" s="145">
        <v>243</v>
      </c>
      <c r="T38" s="145">
        <v>81</v>
      </c>
      <c r="U38" s="146">
        <v>0</v>
      </c>
      <c r="V38" s="141">
        <v>411</v>
      </c>
      <c r="W38" s="126">
        <v>0</v>
      </c>
      <c r="X38" s="126">
        <v>0</v>
      </c>
      <c r="Y38" s="145">
        <v>0</v>
      </c>
      <c r="Z38" s="145">
        <v>0</v>
      </c>
      <c r="AA38" s="141">
        <v>0</v>
      </c>
      <c r="AB38" s="151"/>
      <c r="AC38" s="152"/>
      <c r="AD38" s="241" t="s">
        <v>281</v>
      </c>
    </row>
    <row r="39" spans="1:30" s="115" customFormat="1" ht="15" customHeight="1">
      <c r="A39" s="121">
        <v>24</v>
      </c>
      <c r="B39" s="122" t="s">
        <v>258</v>
      </c>
      <c r="C39" s="123">
        <v>43550</v>
      </c>
      <c r="D39" s="124">
        <v>193</v>
      </c>
      <c r="E39" s="124">
        <v>193</v>
      </c>
      <c r="F39" s="124">
        <v>5042</v>
      </c>
      <c r="G39" s="125">
        <v>171</v>
      </c>
      <c r="H39" s="126">
        <v>0</v>
      </c>
      <c r="I39" s="140">
        <v>0</v>
      </c>
      <c r="J39" s="140">
        <v>0</v>
      </c>
      <c r="K39" s="141">
        <v>171</v>
      </c>
      <c r="L39" s="126">
        <v>0</v>
      </c>
      <c r="M39" s="126">
        <v>0</v>
      </c>
      <c r="N39" s="140">
        <v>0</v>
      </c>
      <c r="O39" s="140">
        <v>0</v>
      </c>
      <c r="P39" s="141">
        <v>0</v>
      </c>
      <c r="Q39" s="125">
        <v>0</v>
      </c>
      <c r="R39" s="126">
        <v>0</v>
      </c>
      <c r="S39" s="145">
        <v>1</v>
      </c>
      <c r="T39" s="145">
        <v>0</v>
      </c>
      <c r="U39" s="146">
        <v>0</v>
      </c>
      <c r="V39" s="141">
        <v>1</v>
      </c>
      <c r="W39" s="126">
        <v>0</v>
      </c>
      <c r="X39" s="126">
        <v>0</v>
      </c>
      <c r="Y39" s="145">
        <v>0</v>
      </c>
      <c r="Z39" s="145">
        <v>0</v>
      </c>
      <c r="AA39" s="141">
        <v>0</v>
      </c>
      <c r="AB39" s="151"/>
      <c r="AC39" s="152"/>
      <c r="AD39" s="241" t="s">
        <v>282</v>
      </c>
    </row>
    <row r="40" spans="1:30" s="115" customFormat="1" ht="15" customHeight="1">
      <c r="A40" s="121">
        <v>25</v>
      </c>
      <c r="B40" s="122" t="s">
        <v>297</v>
      </c>
      <c r="C40" s="123">
        <v>43558</v>
      </c>
      <c r="D40" s="124">
        <v>5063</v>
      </c>
      <c r="E40" s="124">
        <v>168587</v>
      </c>
      <c r="F40" s="124">
        <v>6922</v>
      </c>
      <c r="G40" s="125">
        <v>6</v>
      </c>
      <c r="H40" s="126">
        <v>0</v>
      </c>
      <c r="I40" s="140">
        <v>1</v>
      </c>
      <c r="J40" s="140">
        <v>0</v>
      </c>
      <c r="K40" s="141">
        <v>7</v>
      </c>
      <c r="L40" s="126">
        <v>28</v>
      </c>
      <c r="M40" s="126">
        <v>0</v>
      </c>
      <c r="N40" s="140">
        <v>326</v>
      </c>
      <c r="O40" s="140">
        <v>72</v>
      </c>
      <c r="P40" s="141">
        <v>426</v>
      </c>
      <c r="Q40" s="125">
        <v>63</v>
      </c>
      <c r="R40" s="126">
        <v>0</v>
      </c>
      <c r="S40" s="145">
        <v>145</v>
      </c>
      <c r="T40" s="145">
        <v>79</v>
      </c>
      <c r="U40" s="146">
        <v>0</v>
      </c>
      <c r="V40" s="141">
        <v>287</v>
      </c>
      <c r="W40" s="126">
        <v>0</v>
      </c>
      <c r="X40" s="126">
        <v>0</v>
      </c>
      <c r="Y40" s="145">
        <v>0</v>
      </c>
      <c r="Z40" s="145">
        <v>0</v>
      </c>
      <c r="AA40" s="141">
        <v>0</v>
      </c>
      <c r="AB40" s="151"/>
      <c r="AC40" s="152"/>
      <c r="AD40" s="241" t="s">
        <v>312</v>
      </c>
    </row>
    <row r="41" spans="1:30" s="115" customFormat="1" ht="30.75" customHeight="1">
      <c r="A41" s="121">
        <v>26</v>
      </c>
      <c r="B41" s="122" t="s">
        <v>298</v>
      </c>
      <c r="C41" s="123">
        <v>43561</v>
      </c>
      <c r="D41" s="124">
        <v>3516</v>
      </c>
      <c r="E41" s="124">
        <v>183087</v>
      </c>
      <c r="F41" s="124">
        <v>6176</v>
      </c>
      <c r="G41" s="125">
        <v>0</v>
      </c>
      <c r="H41" s="126">
        <v>0</v>
      </c>
      <c r="I41" s="140">
        <v>0</v>
      </c>
      <c r="J41" s="140">
        <v>0</v>
      </c>
      <c r="K41" s="141">
        <v>0</v>
      </c>
      <c r="L41" s="126">
        <v>0</v>
      </c>
      <c r="M41" s="126">
        <v>0</v>
      </c>
      <c r="N41" s="140">
        <v>281</v>
      </c>
      <c r="O41" s="140">
        <v>148</v>
      </c>
      <c r="P41" s="141">
        <v>429</v>
      </c>
      <c r="Q41" s="125">
        <v>67</v>
      </c>
      <c r="R41" s="126">
        <v>0</v>
      </c>
      <c r="S41" s="145">
        <v>149</v>
      </c>
      <c r="T41" s="145">
        <v>29</v>
      </c>
      <c r="U41" s="146">
        <v>0</v>
      </c>
      <c r="V41" s="141">
        <v>245</v>
      </c>
      <c r="W41" s="126">
        <v>0</v>
      </c>
      <c r="X41" s="126">
        <v>0</v>
      </c>
      <c r="Y41" s="145">
        <v>0</v>
      </c>
      <c r="Z41" s="145">
        <v>0</v>
      </c>
      <c r="AA41" s="141">
        <v>0</v>
      </c>
      <c r="AB41" s="151"/>
      <c r="AC41" s="152"/>
      <c r="AD41" s="241" t="s">
        <v>313</v>
      </c>
    </row>
    <row r="42" spans="1:30" s="115" customFormat="1" ht="15" customHeight="1">
      <c r="A42" s="121">
        <v>27</v>
      </c>
      <c r="B42" s="122" t="s">
        <v>299</v>
      </c>
      <c r="C42" s="123">
        <v>43563</v>
      </c>
      <c r="D42" s="124">
        <v>0</v>
      </c>
      <c r="E42" s="124">
        <v>90</v>
      </c>
      <c r="F42" s="124">
        <v>3186</v>
      </c>
      <c r="G42" s="125">
        <v>90</v>
      </c>
      <c r="H42" s="126">
        <v>0</v>
      </c>
      <c r="I42" s="140">
        <v>0</v>
      </c>
      <c r="J42" s="140">
        <v>0</v>
      </c>
      <c r="K42" s="141">
        <v>90</v>
      </c>
      <c r="L42" s="126">
        <v>120</v>
      </c>
      <c r="M42" s="126">
        <v>0</v>
      </c>
      <c r="N42" s="140">
        <v>80</v>
      </c>
      <c r="O42" s="140">
        <v>0</v>
      </c>
      <c r="P42" s="141">
        <v>200</v>
      </c>
      <c r="Q42" s="125">
        <v>0</v>
      </c>
      <c r="R42" s="126">
        <v>0</v>
      </c>
      <c r="S42" s="145">
        <v>0</v>
      </c>
      <c r="T42" s="145">
        <v>0</v>
      </c>
      <c r="U42" s="146">
        <v>0</v>
      </c>
      <c r="V42" s="141">
        <v>0</v>
      </c>
      <c r="W42" s="126">
        <v>0</v>
      </c>
      <c r="X42" s="126">
        <v>0</v>
      </c>
      <c r="Y42" s="145">
        <v>6</v>
      </c>
      <c r="Z42" s="145">
        <v>0</v>
      </c>
      <c r="AA42" s="141">
        <v>6</v>
      </c>
      <c r="AB42" s="151"/>
      <c r="AC42" s="152"/>
      <c r="AD42" s="241" t="s">
        <v>279</v>
      </c>
    </row>
    <row r="43" spans="1:30" s="115" customFormat="1" ht="15" customHeight="1">
      <c r="A43" s="121">
        <v>28</v>
      </c>
      <c r="B43" s="122" t="s">
        <v>300</v>
      </c>
      <c r="C43" s="123">
        <v>43564</v>
      </c>
      <c r="D43" s="124">
        <v>100</v>
      </c>
      <c r="E43" s="124">
        <v>4441</v>
      </c>
      <c r="F43" s="124">
        <v>139</v>
      </c>
      <c r="G43" s="125">
        <v>75</v>
      </c>
      <c r="H43" s="126">
        <v>0</v>
      </c>
      <c r="I43" s="140">
        <v>0</v>
      </c>
      <c r="J43" s="140">
        <v>0</v>
      </c>
      <c r="K43" s="141">
        <v>75</v>
      </c>
      <c r="L43" s="126">
        <v>0</v>
      </c>
      <c r="M43" s="126">
        <v>0</v>
      </c>
      <c r="N43" s="140">
        <v>0</v>
      </c>
      <c r="O43" s="140">
        <v>0</v>
      </c>
      <c r="P43" s="141">
        <v>0</v>
      </c>
      <c r="Q43" s="125">
        <v>0</v>
      </c>
      <c r="R43" s="126">
        <v>0</v>
      </c>
      <c r="S43" s="145">
        <v>5</v>
      </c>
      <c r="T43" s="145">
        <v>0</v>
      </c>
      <c r="U43" s="146">
        <v>0</v>
      </c>
      <c r="V43" s="141">
        <v>5</v>
      </c>
      <c r="W43" s="126">
        <v>0</v>
      </c>
      <c r="X43" s="126">
        <v>0</v>
      </c>
      <c r="Y43" s="145">
        <v>0</v>
      </c>
      <c r="Z43" s="145">
        <v>0</v>
      </c>
      <c r="AA43" s="141">
        <v>0</v>
      </c>
      <c r="AB43" s="151"/>
      <c r="AC43" s="152"/>
      <c r="AD43" s="241" t="s">
        <v>314</v>
      </c>
    </row>
    <row r="44" spans="1:30" s="115" customFormat="1" ht="15" customHeight="1">
      <c r="A44" s="121">
        <v>29</v>
      </c>
      <c r="B44" s="122" t="s">
        <v>301</v>
      </c>
      <c r="C44" s="123">
        <v>43568</v>
      </c>
      <c r="D44" s="124">
        <v>3046</v>
      </c>
      <c r="E44" s="124">
        <v>110912</v>
      </c>
      <c r="F44" s="124">
        <v>4912</v>
      </c>
      <c r="G44" s="125">
        <v>20</v>
      </c>
      <c r="H44" s="126">
        <v>0</v>
      </c>
      <c r="I44" s="140">
        <v>3</v>
      </c>
      <c r="J44" s="140">
        <v>0</v>
      </c>
      <c r="K44" s="141">
        <v>23</v>
      </c>
      <c r="L44" s="126">
        <v>0</v>
      </c>
      <c r="M44" s="126">
        <v>0</v>
      </c>
      <c r="N44" s="140">
        <v>200</v>
      </c>
      <c r="O44" s="140">
        <v>0</v>
      </c>
      <c r="P44" s="141">
        <v>200</v>
      </c>
      <c r="Q44" s="125">
        <v>41</v>
      </c>
      <c r="R44" s="126">
        <v>0</v>
      </c>
      <c r="S44" s="145">
        <v>108</v>
      </c>
      <c r="T44" s="145">
        <v>47</v>
      </c>
      <c r="U44" s="146">
        <v>0</v>
      </c>
      <c r="V44" s="141">
        <v>196</v>
      </c>
      <c r="W44" s="126">
        <v>0</v>
      </c>
      <c r="X44" s="126">
        <v>0</v>
      </c>
      <c r="Y44" s="145">
        <v>0</v>
      </c>
      <c r="Z44" s="145">
        <v>50</v>
      </c>
      <c r="AA44" s="141">
        <v>50</v>
      </c>
      <c r="AB44" s="151"/>
      <c r="AC44" s="152"/>
      <c r="AD44" s="241" t="s">
        <v>315</v>
      </c>
    </row>
    <row r="45" spans="1:30" s="115" customFormat="1" ht="30.75" customHeight="1">
      <c r="A45" s="121">
        <v>30</v>
      </c>
      <c r="B45" s="122" t="s">
        <v>302</v>
      </c>
      <c r="C45" s="123">
        <v>43573</v>
      </c>
      <c r="D45" s="124">
        <v>3677</v>
      </c>
      <c r="E45" s="124">
        <v>205547</v>
      </c>
      <c r="F45" s="124">
        <v>6264</v>
      </c>
      <c r="G45" s="125">
        <v>0</v>
      </c>
      <c r="H45" s="126">
        <v>0</v>
      </c>
      <c r="I45" s="140">
        <v>1</v>
      </c>
      <c r="J45" s="140">
        <v>0</v>
      </c>
      <c r="K45" s="141">
        <v>1</v>
      </c>
      <c r="L45" s="126">
        <v>0</v>
      </c>
      <c r="M45" s="126">
        <v>0</v>
      </c>
      <c r="N45" s="140">
        <v>201</v>
      </c>
      <c r="O45" s="140">
        <v>0</v>
      </c>
      <c r="P45" s="141">
        <v>201</v>
      </c>
      <c r="Q45" s="125">
        <v>48</v>
      </c>
      <c r="R45" s="126">
        <v>0</v>
      </c>
      <c r="S45" s="145">
        <v>165</v>
      </c>
      <c r="T45" s="145">
        <v>34</v>
      </c>
      <c r="U45" s="146">
        <v>0</v>
      </c>
      <c r="V45" s="141">
        <v>247</v>
      </c>
      <c r="W45" s="126">
        <v>2</v>
      </c>
      <c r="X45" s="126">
        <v>0</v>
      </c>
      <c r="Y45" s="145">
        <v>14</v>
      </c>
      <c r="Z45" s="145">
        <v>0</v>
      </c>
      <c r="AA45" s="141">
        <v>16</v>
      </c>
      <c r="AB45" s="151"/>
      <c r="AC45" s="152"/>
      <c r="AD45" s="241" t="s">
        <v>318</v>
      </c>
    </row>
    <row r="46" spans="1:30" s="115" customFormat="1" ht="15" customHeight="1">
      <c r="A46" s="121">
        <v>31</v>
      </c>
      <c r="B46" s="122" t="s">
        <v>323</v>
      </c>
      <c r="C46" s="123">
        <v>43587</v>
      </c>
      <c r="D46" s="124">
        <v>2474</v>
      </c>
      <c r="E46" s="124">
        <v>70448</v>
      </c>
      <c r="F46" s="124">
        <v>3151</v>
      </c>
      <c r="G46" s="125">
        <v>16</v>
      </c>
      <c r="H46" s="126">
        <v>0</v>
      </c>
      <c r="I46" s="140">
        <v>0</v>
      </c>
      <c r="J46" s="140">
        <v>0</v>
      </c>
      <c r="K46" s="141">
        <v>16</v>
      </c>
      <c r="L46" s="126">
        <v>20</v>
      </c>
      <c r="M46" s="126">
        <v>0</v>
      </c>
      <c r="N46" s="140">
        <v>0</v>
      </c>
      <c r="O46" s="140">
        <v>0</v>
      </c>
      <c r="P46" s="141">
        <v>20</v>
      </c>
      <c r="Q46" s="125">
        <v>16</v>
      </c>
      <c r="R46" s="126">
        <v>0</v>
      </c>
      <c r="S46" s="145">
        <v>90</v>
      </c>
      <c r="T46" s="145">
        <v>22</v>
      </c>
      <c r="U46" s="146">
        <v>0</v>
      </c>
      <c r="V46" s="141">
        <v>128</v>
      </c>
      <c r="W46" s="126">
        <v>0</v>
      </c>
      <c r="X46" s="126">
        <v>0</v>
      </c>
      <c r="Y46" s="145">
        <v>78</v>
      </c>
      <c r="Z46" s="145">
        <v>0</v>
      </c>
      <c r="AA46" s="141">
        <v>78</v>
      </c>
      <c r="AB46" s="151"/>
      <c r="AC46" s="152"/>
      <c r="AD46" s="241" t="s">
        <v>327</v>
      </c>
    </row>
    <row r="47" spans="1:30" s="115" customFormat="1" ht="15" customHeight="1">
      <c r="A47" s="121">
        <v>32</v>
      </c>
      <c r="B47" s="122" t="s">
        <v>324</v>
      </c>
      <c r="C47" s="123">
        <v>43588</v>
      </c>
      <c r="D47" s="124">
        <v>1846</v>
      </c>
      <c r="E47" s="124">
        <v>94248</v>
      </c>
      <c r="F47" s="124">
        <v>2921</v>
      </c>
      <c r="G47" s="125">
        <v>20</v>
      </c>
      <c r="H47" s="126">
        <v>0</v>
      </c>
      <c r="I47" s="140">
        <v>0</v>
      </c>
      <c r="J47" s="140">
        <v>0</v>
      </c>
      <c r="K47" s="141">
        <v>20</v>
      </c>
      <c r="L47" s="126">
        <v>0</v>
      </c>
      <c r="M47" s="126">
        <v>0</v>
      </c>
      <c r="N47" s="140">
        <v>0</v>
      </c>
      <c r="O47" s="140">
        <v>0</v>
      </c>
      <c r="P47" s="141">
        <v>0</v>
      </c>
      <c r="Q47" s="125">
        <v>17</v>
      </c>
      <c r="R47" s="126">
        <v>0</v>
      </c>
      <c r="S47" s="145">
        <v>82</v>
      </c>
      <c r="T47" s="145">
        <v>14</v>
      </c>
      <c r="U47" s="146">
        <v>0</v>
      </c>
      <c r="V47" s="141">
        <v>113</v>
      </c>
      <c r="W47" s="126">
        <v>0</v>
      </c>
      <c r="X47" s="126">
        <v>0</v>
      </c>
      <c r="Y47" s="145">
        <v>0</v>
      </c>
      <c r="Z47" s="145">
        <v>0</v>
      </c>
      <c r="AA47" s="141">
        <v>0</v>
      </c>
      <c r="AB47" s="151"/>
      <c r="AC47" s="152"/>
      <c r="AD47" s="241" t="s">
        <v>328</v>
      </c>
    </row>
    <row r="48" spans="1:30" s="115" customFormat="1" ht="15" customHeight="1">
      <c r="A48" s="121">
        <v>33</v>
      </c>
      <c r="B48" s="122" t="s">
        <v>352</v>
      </c>
      <c r="C48" s="123">
        <v>43589</v>
      </c>
      <c r="D48" s="124">
        <v>0</v>
      </c>
      <c r="E48" s="124">
        <v>69</v>
      </c>
      <c r="F48" s="124">
        <v>2162</v>
      </c>
      <c r="G48" s="283">
        <v>0</v>
      </c>
      <c r="H48" s="126">
        <v>0</v>
      </c>
      <c r="I48" s="140">
        <v>69</v>
      </c>
      <c r="J48" s="140">
        <v>0</v>
      </c>
      <c r="K48" s="141">
        <v>69</v>
      </c>
      <c r="L48" s="126">
        <v>0</v>
      </c>
      <c r="M48" s="126">
        <v>0</v>
      </c>
      <c r="N48" s="140">
        <v>0</v>
      </c>
      <c r="O48" s="140">
        <v>30</v>
      </c>
      <c r="P48" s="141">
        <v>30</v>
      </c>
      <c r="Q48" s="283">
        <v>0</v>
      </c>
      <c r="R48" s="126">
        <v>0</v>
      </c>
      <c r="S48" s="145">
        <v>0</v>
      </c>
      <c r="T48" s="145">
        <v>0</v>
      </c>
      <c r="U48" s="146">
        <v>0</v>
      </c>
      <c r="V48" s="141">
        <v>0</v>
      </c>
      <c r="W48" s="126">
        <v>0</v>
      </c>
      <c r="X48" s="126">
        <v>0</v>
      </c>
      <c r="Y48" s="145">
        <v>0</v>
      </c>
      <c r="Z48" s="145">
        <v>0</v>
      </c>
      <c r="AA48" s="141">
        <v>0</v>
      </c>
      <c r="AB48" s="151"/>
      <c r="AC48" s="152"/>
      <c r="AD48" s="241" t="s">
        <v>279</v>
      </c>
    </row>
    <row r="49" spans="1:30" s="115" customFormat="1" ht="15" customHeight="1">
      <c r="A49" s="121">
        <v>34</v>
      </c>
      <c r="B49" s="122" t="s">
        <v>325</v>
      </c>
      <c r="C49" s="123">
        <v>43593</v>
      </c>
      <c r="D49" s="124">
        <v>700</v>
      </c>
      <c r="E49" s="124">
        <v>16050</v>
      </c>
      <c r="F49" s="124">
        <v>1575</v>
      </c>
      <c r="G49" s="125">
        <v>21</v>
      </c>
      <c r="H49" s="126">
        <v>0</v>
      </c>
      <c r="I49" s="140">
        <v>0</v>
      </c>
      <c r="J49" s="140">
        <v>0</v>
      </c>
      <c r="K49" s="141">
        <v>21</v>
      </c>
      <c r="L49" s="126">
        <v>0</v>
      </c>
      <c r="M49" s="126">
        <v>0</v>
      </c>
      <c r="N49" s="140">
        <v>0</v>
      </c>
      <c r="O49" s="140">
        <v>0</v>
      </c>
      <c r="P49" s="141">
        <v>0</v>
      </c>
      <c r="Q49" s="125">
        <v>30</v>
      </c>
      <c r="R49" s="126">
        <v>0</v>
      </c>
      <c r="S49" s="145">
        <v>34</v>
      </c>
      <c r="T49" s="145">
        <v>0</v>
      </c>
      <c r="U49" s="146">
        <v>0</v>
      </c>
      <c r="V49" s="141">
        <v>64</v>
      </c>
      <c r="W49" s="126">
        <v>0</v>
      </c>
      <c r="X49" s="126">
        <v>0</v>
      </c>
      <c r="Y49" s="145">
        <v>150</v>
      </c>
      <c r="Z49" s="145">
        <v>0</v>
      </c>
      <c r="AA49" s="141">
        <v>150</v>
      </c>
      <c r="AB49" s="151"/>
      <c r="AC49" s="152"/>
      <c r="AD49" s="241" t="s">
        <v>329</v>
      </c>
    </row>
    <row r="50" spans="1:30" s="115" customFormat="1" ht="30" customHeight="1">
      <c r="A50" s="121">
        <v>35</v>
      </c>
      <c r="B50" s="122" t="s">
        <v>326</v>
      </c>
      <c r="C50" s="123">
        <v>43601</v>
      </c>
      <c r="D50" s="124">
        <v>5458</v>
      </c>
      <c r="E50" s="124">
        <v>110992</v>
      </c>
      <c r="F50" s="124">
        <v>7532</v>
      </c>
      <c r="G50" s="125">
        <v>22</v>
      </c>
      <c r="H50" s="126">
        <v>0</v>
      </c>
      <c r="I50" s="140">
        <v>1</v>
      </c>
      <c r="J50" s="140">
        <v>0</v>
      </c>
      <c r="K50" s="141">
        <v>23</v>
      </c>
      <c r="L50" s="126">
        <v>0</v>
      </c>
      <c r="M50" s="126">
        <v>0</v>
      </c>
      <c r="N50" s="140">
        <v>0</v>
      </c>
      <c r="O50" s="140">
        <v>0</v>
      </c>
      <c r="P50" s="141">
        <v>0</v>
      </c>
      <c r="Q50" s="125">
        <v>52</v>
      </c>
      <c r="R50" s="126">
        <v>0</v>
      </c>
      <c r="S50" s="145">
        <v>229</v>
      </c>
      <c r="T50" s="145">
        <v>17</v>
      </c>
      <c r="U50" s="146">
        <v>0</v>
      </c>
      <c r="V50" s="141">
        <v>298</v>
      </c>
      <c r="W50" s="126">
        <v>61</v>
      </c>
      <c r="X50" s="126">
        <v>0</v>
      </c>
      <c r="Y50" s="145">
        <v>0</v>
      </c>
      <c r="Z50" s="145">
        <v>0</v>
      </c>
      <c r="AA50" s="141">
        <v>61</v>
      </c>
      <c r="AB50" s="151"/>
      <c r="AC50" s="152"/>
      <c r="AD50" s="241" t="s">
        <v>330</v>
      </c>
    </row>
    <row r="51" spans="1:30" s="115" customFormat="1" ht="30" customHeight="1">
      <c r="A51" s="121">
        <v>36</v>
      </c>
      <c r="B51" s="122" t="s">
        <v>353</v>
      </c>
      <c r="C51" s="123">
        <v>43617</v>
      </c>
      <c r="D51" s="124">
        <v>5859</v>
      </c>
      <c r="E51" s="124">
        <v>95151</v>
      </c>
      <c r="F51" s="124">
        <v>8194</v>
      </c>
      <c r="G51" s="125">
        <v>6</v>
      </c>
      <c r="H51" s="126">
        <v>0</v>
      </c>
      <c r="I51" s="140">
        <v>2</v>
      </c>
      <c r="J51" s="140">
        <v>0</v>
      </c>
      <c r="K51" s="141">
        <v>8</v>
      </c>
      <c r="L51" s="126">
        <v>0</v>
      </c>
      <c r="M51" s="126">
        <v>0</v>
      </c>
      <c r="N51" s="140">
        <v>170</v>
      </c>
      <c r="O51" s="140">
        <v>0</v>
      </c>
      <c r="P51" s="141">
        <v>170</v>
      </c>
      <c r="Q51" s="125">
        <v>62</v>
      </c>
      <c r="R51" s="126">
        <v>0</v>
      </c>
      <c r="S51" s="145">
        <v>266</v>
      </c>
      <c r="T51" s="145">
        <v>3</v>
      </c>
      <c r="U51" s="146">
        <v>0</v>
      </c>
      <c r="V51" s="141">
        <v>331</v>
      </c>
      <c r="W51" s="126">
        <v>0</v>
      </c>
      <c r="X51" s="126">
        <v>0</v>
      </c>
      <c r="Y51" s="145">
        <v>0</v>
      </c>
      <c r="Z51" s="145">
        <v>0</v>
      </c>
      <c r="AA51" s="141">
        <v>0</v>
      </c>
      <c r="AB51" s="151"/>
      <c r="AC51" s="152"/>
      <c r="AD51" s="241" t="s">
        <v>361</v>
      </c>
    </row>
    <row r="52" spans="1:30" s="115" customFormat="1" ht="15" customHeight="1">
      <c r="A52" s="121">
        <v>37</v>
      </c>
      <c r="B52" s="122" t="s">
        <v>354</v>
      </c>
      <c r="C52" s="123">
        <v>43623</v>
      </c>
      <c r="D52" s="124">
        <v>0</v>
      </c>
      <c r="E52" s="124">
        <v>121</v>
      </c>
      <c r="F52" s="124">
        <v>1714</v>
      </c>
      <c r="G52" s="125">
        <v>0</v>
      </c>
      <c r="H52" s="126">
        <v>0</v>
      </c>
      <c r="I52" s="140">
        <v>0</v>
      </c>
      <c r="J52" s="140">
        <v>0</v>
      </c>
      <c r="K52" s="141">
        <v>0</v>
      </c>
      <c r="L52" s="126">
        <v>0</v>
      </c>
      <c r="M52" s="126">
        <v>0</v>
      </c>
      <c r="N52" s="140">
        <v>0</v>
      </c>
      <c r="O52" s="140">
        <v>0</v>
      </c>
      <c r="P52" s="141">
        <v>0</v>
      </c>
      <c r="Q52" s="125">
        <v>0</v>
      </c>
      <c r="R52" s="126">
        <v>0</v>
      </c>
      <c r="S52" s="145">
        <v>0</v>
      </c>
      <c r="T52" s="145">
        <v>0</v>
      </c>
      <c r="U52" s="146">
        <v>0</v>
      </c>
      <c r="V52" s="141">
        <v>0</v>
      </c>
      <c r="W52" s="126">
        <v>0</v>
      </c>
      <c r="X52" s="126">
        <v>0</v>
      </c>
      <c r="Y52" s="145">
        <v>0</v>
      </c>
      <c r="Z52" s="145">
        <v>0</v>
      </c>
      <c r="AA52" s="141">
        <v>0</v>
      </c>
      <c r="AB52" s="151" t="s">
        <v>137</v>
      </c>
      <c r="AC52" s="152"/>
      <c r="AD52" s="241" t="s">
        <v>209</v>
      </c>
    </row>
    <row r="53" spans="1:30" s="115" customFormat="1" ht="15" customHeight="1">
      <c r="A53" s="121">
        <v>38</v>
      </c>
      <c r="B53" s="122" t="s">
        <v>355</v>
      </c>
      <c r="C53" s="123">
        <v>43625</v>
      </c>
      <c r="D53" s="124">
        <v>0</v>
      </c>
      <c r="E53" s="124">
        <v>45</v>
      </c>
      <c r="F53" s="124">
        <v>854</v>
      </c>
      <c r="G53" s="125">
        <v>0</v>
      </c>
      <c r="H53" s="126">
        <v>0</v>
      </c>
      <c r="I53" s="140">
        <v>0</v>
      </c>
      <c r="J53" s="140">
        <v>0</v>
      </c>
      <c r="K53" s="141">
        <v>0</v>
      </c>
      <c r="L53" s="126">
        <v>0</v>
      </c>
      <c r="M53" s="126">
        <v>0</v>
      </c>
      <c r="N53" s="140">
        <v>0</v>
      </c>
      <c r="O53" s="140">
        <v>0</v>
      </c>
      <c r="P53" s="141">
        <v>0</v>
      </c>
      <c r="Q53" s="125">
        <v>0</v>
      </c>
      <c r="R53" s="126">
        <v>0</v>
      </c>
      <c r="S53" s="145">
        <v>0</v>
      </c>
      <c r="T53" s="145">
        <v>0</v>
      </c>
      <c r="U53" s="146">
        <v>0</v>
      </c>
      <c r="V53" s="141">
        <v>0</v>
      </c>
      <c r="W53" s="126">
        <v>0</v>
      </c>
      <c r="X53" s="126">
        <v>0</v>
      </c>
      <c r="Y53" s="145">
        <v>0</v>
      </c>
      <c r="Z53" s="145">
        <v>0</v>
      </c>
      <c r="AA53" s="141">
        <v>0</v>
      </c>
      <c r="AB53" s="151" t="s">
        <v>137</v>
      </c>
      <c r="AC53" s="152"/>
      <c r="AD53" s="241" t="s">
        <v>362</v>
      </c>
    </row>
    <row r="54" spans="1:30" s="115" customFormat="1" ht="15" customHeight="1">
      <c r="A54" s="121">
        <v>39</v>
      </c>
      <c r="B54" s="122" t="s">
        <v>356</v>
      </c>
      <c r="C54" s="123">
        <v>43627</v>
      </c>
      <c r="D54" s="124">
        <v>0</v>
      </c>
      <c r="E54" s="124">
        <v>120</v>
      </c>
      <c r="F54" s="124">
        <v>1528</v>
      </c>
      <c r="G54" s="125">
        <v>0</v>
      </c>
      <c r="H54" s="126">
        <v>0</v>
      </c>
      <c r="I54" s="140">
        <v>0</v>
      </c>
      <c r="J54" s="140">
        <v>0</v>
      </c>
      <c r="K54" s="141">
        <v>0</v>
      </c>
      <c r="L54" s="126">
        <v>0</v>
      </c>
      <c r="M54" s="126">
        <v>0</v>
      </c>
      <c r="N54" s="140">
        <v>0</v>
      </c>
      <c r="O54" s="140">
        <v>0</v>
      </c>
      <c r="P54" s="141">
        <v>0</v>
      </c>
      <c r="Q54" s="125">
        <v>0</v>
      </c>
      <c r="R54" s="126">
        <v>0</v>
      </c>
      <c r="S54" s="145">
        <v>0</v>
      </c>
      <c r="T54" s="145">
        <v>0</v>
      </c>
      <c r="U54" s="146">
        <v>0</v>
      </c>
      <c r="V54" s="141">
        <v>0</v>
      </c>
      <c r="W54" s="126">
        <v>0</v>
      </c>
      <c r="X54" s="126">
        <v>0</v>
      </c>
      <c r="Y54" s="145">
        <v>0</v>
      </c>
      <c r="Z54" s="145">
        <v>0</v>
      </c>
      <c r="AA54" s="141">
        <v>0</v>
      </c>
      <c r="AB54" s="151" t="s">
        <v>137</v>
      </c>
      <c r="AC54" s="152"/>
      <c r="AD54" s="241" t="s">
        <v>209</v>
      </c>
    </row>
    <row r="55" spans="1:30" s="115" customFormat="1" ht="15" customHeight="1">
      <c r="A55" s="121">
        <v>40</v>
      </c>
      <c r="B55" s="122" t="s">
        <v>357</v>
      </c>
      <c r="C55" s="123">
        <v>43630</v>
      </c>
      <c r="D55" s="124">
        <v>1544</v>
      </c>
      <c r="E55" s="124">
        <v>97062</v>
      </c>
      <c r="F55" s="124">
        <v>1714</v>
      </c>
      <c r="G55" s="125">
        <v>0</v>
      </c>
      <c r="H55" s="126">
        <v>0</v>
      </c>
      <c r="I55" s="140">
        <v>0</v>
      </c>
      <c r="J55" s="140">
        <v>0</v>
      </c>
      <c r="K55" s="141">
        <v>0</v>
      </c>
      <c r="L55" s="126">
        <v>98</v>
      </c>
      <c r="M55" s="126">
        <v>0</v>
      </c>
      <c r="N55" s="140">
        <v>157</v>
      </c>
      <c r="O55" s="140">
        <v>320</v>
      </c>
      <c r="P55" s="141">
        <v>575</v>
      </c>
      <c r="Q55" s="125">
        <v>0</v>
      </c>
      <c r="R55" s="126">
        <v>0</v>
      </c>
      <c r="S55" s="145">
        <v>0</v>
      </c>
      <c r="T55" s="145">
        <v>74</v>
      </c>
      <c r="U55" s="146">
        <v>0</v>
      </c>
      <c r="V55" s="141">
        <v>74</v>
      </c>
      <c r="W55" s="126">
        <v>0</v>
      </c>
      <c r="X55" s="126">
        <v>0</v>
      </c>
      <c r="Y55" s="145">
        <v>0</v>
      </c>
      <c r="Z55" s="145">
        <v>0</v>
      </c>
      <c r="AA55" s="141">
        <v>0</v>
      </c>
      <c r="AB55" s="151"/>
      <c r="AC55" s="152"/>
      <c r="AD55" s="241" t="s">
        <v>275</v>
      </c>
    </row>
    <row r="56" spans="1:30" s="115" customFormat="1" ht="30" customHeight="1">
      <c r="A56" s="121">
        <v>41</v>
      </c>
      <c r="B56" s="122" t="s">
        <v>358</v>
      </c>
      <c r="C56" s="123">
        <v>43635</v>
      </c>
      <c r="D56" s="124">
        <v>5704</v>
      </c>
      <c r="E56" s="124">
        <v>111477</v>
      </c>
      <c r="F56" s="124">
        <v>7759</v>
      </c>
      <c r="G56" s="283">
        <v>1</v>
      </c>
      <c r="H56" s="126">
        <v>0</v>
      </c>
      <c r="I56" s="140">
        <v>1</v>
      </c>
      <c r="J56" s="140">
        <v>1</v>
      </c>
      <c r="K56" s="141">
        <v>3</v>
      </c>
      <c r="L56" s="126">
        <v>0</v>
      </c>
      <c r="M56" s="126">
        <v>0</v>
      </c>
      <c r="N56" s="140">
        <v>50</v>
      </c>
      <c r="O56" s="140">
        <v>0</v>
      </c>
      <c r="P56" s="141">
        <v>50</v>
      </c>
      <c r="Q56" s="125">
        <v>83</v>
      </c>
      <c r="R56" s="126">
        <v>0</v>
      </c>
      <c r="S56" s="145">
        <v>232</v>
      </c>
      <c r="T56" s="145">
        <v>2</v>
      </c>
      <c r="U56" s="146">
        <v>0</v>
      </c>
      <c r="V56" s="141">
        <v>317</v>
      </c>
      <c r="W56" s="126">
        <v>0</v>
      </c>
      <c r="X56" s="126">
        <v>0</v>
      </c>
      <c r="Y56" s="145">
        <v>0</v>
      </c>
      <c r="Z56" s="145">
        <v>0</v>
      </c>
      <c r="AA56" s="141">
        <v>0</v>
      </c>
      <c r="AB56" s="151"/>
      <c r="AC56" s="152"/>
      <c r="AD56" s="241" t="s">
        <v>363</v>
      </c>
    </row>
    <row r="57" spans="1:30" s="115" customFormat="1" ht="15" customHeight="1">
      <c r="A57" s="121">
        <v>42</v>
      </c>
      <c r="B57" s="122" t="s">
        <v>359</v>
      </c>
      <c r="C57" s="123">
        <v>43644</v>
      </c>
      <c r="D57" s="124">
        <v>3689</v>
      </c>
      <c r="E57" s="124">
        <v>65746</v>
      </c>
      <c r="F57" s="124">
        <v>4812</v>
      </c>
      <c r="G57" s="283">
        <v>1</v>
      </c>
      <c r="H57" s="126">
        <v>0</v>
      </c>
      <c r="I57" s="140">
        <v>3</v>
      </c>
      <c r="J57" s="140">
        <v>0</v>
      </c>
      <c r="K57" s="141">
        <v>4</v>
      </c>
      <c r="L57" s="126">
        <v>0</v>
      </c>
      <c r="M57" s="126">
        <v>0</v>
      </c>
      <c r="N57" s="140">
        <v>106</v>
      </c>
      <c r="O57" s="140">
        <v>0</v>
      </c>
      <c r="P57" s="141">
        <v>106</v>
      </c>
      <c r="Q57" s="125">
        <v>22</v>
      </c>
      <c r="R57" s="126">
        <v>0</v>
      </c>
      <c r="S57" s="145">
        <v>159</v>
      </c>
      <c r="T57" s="145">
        <v>13</v>
      </c>
      <c r="U57" s="146">
        <v>0</v>
      </c>
      <c r="V57" s="141">
        <v>194</v>
      </c>
      <c r="W57" s="126">
        <v>0</v>
      </c>
      <c r="X57" s="126">
        <v>0</v>
      </c>
      <c r="Y57" s="145">
        <v>0</v>
      </c>
      <c r="Z57" s="145">
        <v>0</v>
      </c>
      <c r="AA57" s="141">
        <v>0</v>
      </c>
      <c r="AB57" s="151"/>
      <c r="AC57" s="152"/>
      <c r="AD57" s="241" t="s">
        <v>364</v>
      </c>
    </row>
    <row r="58" spans="1:30" s="115" customFormat="1" ht="15" customHeight="1">
      <c r="A58" s="121">
        <v>43</v>
      </c>
      <c r="B58" s="122" t="s">
        <v>360</v>
      </c>
      <c r="C58" s="123">
        <v>43646</v>
      </c>
      <c r="D58" s="124">
        <v>1399</v>
      </c>
      <c r="E58" s="124">
        <v>92558</v>
      </c>
      <c r="F58" s="124">
        <v>1557</v>
      </c>
      <c r="G58" s="283">
        <v>0</v>
      </c>
      <c r="H58" s="126">
        <v>0</v>
      </c>
      <c r="I58" s="140">
        <v>0</v>
      </c>
      <c r="J58" s="140">
        <v>0</v>
      </c>
      <c r="K58" s="141">
        <v>0</v>
      </c>
      <c r="L58" s="126">
        <v>30</v>
      </c>
      <c r="M58" s="126">
        <v>0</v>
      </c>
      <c r="N58" s="140">
        <v>143</v>
      </c>
      <c r="O58" s="140">
        <v>0</v>
      </c>
      <c r="P58" s="141">
        <v>173</v>
      </c>
      <c r="Q58" s="125">
        <v>0</v>
      </c>
      <c r="R58" s="126">
        <v>0</v>
      </c>
      <c r="S58" s="145">
        <v>0</v>
      </c>
      <c r="T58" s="145">
        <v>67</v>
      </c>
      <c r="U58" s="146">
        <v>0</v>
      </c>
      <c r="V58" s="141">
        <v>67</v>
      </c>
      <c r="W58" s="126">
        <v>0</v>
      </c>
      <c r="X58" s="126">
        <v>0</v>
      </c>
      <c r="Y58" s="145">
        <v>0</v>
      </c>
      <c r="Z58" s="145">
        <v>0</v>
      </c>
      <c r="AA58" s="141">
        <v>0</v>
      </c>
      <c r="AB58" s="151"/>
      <c r="AC58" s="152"/>
      <c r="AD58" s="241" t="s">
        <v>275</v>
      </c>
    </row>
    <row r="59" spans="1:30" s="115" customFormat="1" ht="15" customHeight="1">
      <c r="A59" s="121">
        <v>44</v>
      </c>
      <c r="B59" s="122" t="s">
        <v>394</v>
      </c>
      <c r="C59" s="123">
        <v>43654</v>
      </c>
      <c r="D59" s="124">
        <v>733</v>
      </c>
      <c r="E59" s="124">
        <v>46943</v>
      </c>
      <c r="F59" s="124">
        <v>814</v>
      </c>
      <c r="G59" s="283">
        <v>0</v>
      </c>
      <c r="H59" s="126">
        <v>0</v>
      </c>
      <c r="I59" s="140">
        <v>0</v>
      </c>
      <c r="J59" s="140">
        <v>0</v>
      </c>
      <c r="K59" s="141">
        <v>0</v>
      </c>
      <c r="L59" s="126">
        <v>20</v>
      </c>
      <c r="M59" s="126">
        <v>0</v>
      </c>
      <c r="N59" s="140">
        <v>85</v>
      </c>
      <c r="O59" s="140">
        <v>0</v>
      </c>
      <c r="P59" s="141">
        <v>105</v>
      </c>
      <c r="Q59" s="283">
        <v>0</v>
      </c>
      <c r="R59" s="126">
        <v>0</v>
      </c>
      <c r="S59" s="145">
        <v>0</v>
      </c>
      <c r="T59" s="145">
        <v>35</v>
      </c>
      <c r="U59" s="146">
        <v>0</v>
      </c>
      <c r="V59" s="141">
        <v>35</v>
      </c>
      <c r="W59" s="126">
        <v>0</v>
      </c>
      <c r="X59" s="126">
        <v>0</v>
      </c>
      <c r="Y59" s="145">
        <v>0</v>
      </c>
      <c r="Z59" s="145">
        <v>0</v>
      </c>
      <c r="AA59" s="141">
        <v>0</v>
      </c>
      <c r="AB59" s="151"/>
      <c r="AC59" s="152"/>
      <c r="AD59" s="241" t="s">
        <v>275</v>
      </c>
    </row>
    <row r="60" spans="1:30" s="115" customFormat="1" ht="30" customHeight="1">
      <c r="A60" s="121">
        <v>45</v>
      </c>
      <c r="B60" s="122" t="s">
        <v>395</v>
      </c>
      <c r="C60" s="123">
        <v>43659</v>
      </c>
      <c r="D60" s="124">
        <v>1813</v>
      </c>
      <c r="E60" s="124">
        <v>14841</v>
      </c>
      <c r="F60" s="124">
        <v>2230</v>
      </c>
      <c r="G60" s="283">
        <v>1</v>
      </c>
      <c r="H60" s="126">
        <v>0</v>
      </c>
      <c r="I60" s="140">
        <v>3</v>
      </c>
      <c r="J60" s="140">
        <v>0</v>
      </c>
      <c r="K60" s="141">
        <v>4</v>
      </c>
      <c r="L60" s="126">
        <v>0</v>
      </c>
      <c r="M60" s="126">
        <v>0</v>
      </c>
      <c r="N60" s="140">
        <v>75</v>
      </c>
      <c r="O60" s="140">
        <v>0</v>
      </c>
      <c r="P60" s="141">
        <v>75</v>
      </c>
      <c r="Q60" s="283">
        <v>19</v>
      </c>
      <c r="R60" s="126">
        <v>0</v>
      </c>
      <c r="S60" s="145">
        <v>60</v>
      </c>
      <c r="T60" s="145">
        <v>13</v>
      </c>
      <c r="U60" s="146">
        <v>0</v>
      </c>
      <c r="V60" s="141">
        <v>92</v>
      </c>
      <c r="W60" s="126">
        <v>0</v>
      </c>
      <c r="X60" s="126">
        <v>0</v>
      </c>
      <c r="Y60" s="145">
        <v>0</v>
      </c>
      <c r="Z60" s="145">
        <v>0</v>
      </c>
      <c r="AA60" s="141">
        <v>0</v>
      </c>
      <c r="AB60" s="151"/>
      <c r="AC60" s="152"/>
      <c r="AD60" s="241" t="s">
        <v>405</v>
      </c>
    </row>
    <row r="61" spans="1:30" s="115" customFormat="1" ht="15" customHeight="1">
      <c r="A61" s="121">
        <v>46</v>
      </c>
      <c r="B61" s="122" t="s">
        <v>406</v>
      </c>
      <c r="C61" s="123">
        <v>43682</v>
      </c>
      <c r="D61" s="124">
        <v>524</v>
      </c>
      <c r="E61" s="124">
        <v>22851</v>
      </c>
      <c r="F61" s="124">
        <v>733</v>
      </c>
      <c r="G61" s="283">
        <v>0</v>
      </c>
      <c r="H61" s="126">
        <v>0</v>
      </c>
      <c r="I61" s="140">
        <v>0</v>
      </c>
      <c r="J61" s="140">
        <v>0</v>
      </c>
      <c r="K61" s="141">
        <v>0</v>
      </c>
      <c r="L61" s="126">
        <v>0</v>
      </c>
      <c r="M61" s="126">
        <v>0</v>
      </c>
      <c r="N61" s="140">
        <v>0</v>
      </c>
      <c r="O61" s="140">
        <v>0</v>
      </c>
      <c r="P61" s="141">
        <v>0</v>
      </c>
      <c r="Q61" s="283">
        <v>0</v>
      </c>
      <c r="R61" s="126">
        <v>0</v>
      </c>
      <c r="S61" s="145">
        <v>1</v>
      </c>
      <c r="T61" s="145">
        <v>29</v>
      </c>
      <c r="U61" s="146">
        <v>0</v>
      </c>
      <c r="V61" s="141">
        <v>30</v>
      </c>
      <c r="W61" s="126">
        <v>0</v>
      </c>
      <c r="X61" s="126">
        <v>0</v>
      </c>
      <c r="Y61" s="145">
        <v>0</v>
      </c>
      <c r="Z61" s="145">
        <v>0</v>
      </c>
      <c r="AA61" s="141">
        <v>0</v>
      </c>
      <c r="AB61" s="151"/>
      <c r="AC61" s="152"/>
      <c r="AD61" s="241" t="s">
        <v>418</v>
      </c>
    </row>
    <row r="62" spans="1:30" s="115" customFormat="1" ht="30" customHeight="1">
      <c r="A62" s="121">
        <v>47</v>
      </c>
      <c r="B62" s="122" t="s">
        <v>407</v>
      </c>
      <c r="C62" s="123">
        <v>43689</v>
      </c>
      <c r="D62" s="124">
        <v>1637</v>
      </c>
      <c r="E62" s="124">
        <v>79842</v>
      </c>
      <c r="F62" s="124">
        <v>3928</v>
      </c>
      <c r="G62" s="283">
        <v>7</v>
      </c>
      <c r="H62" s="126">
        <v>0</v>
      </c>
      <c r="I62" s="140">
        <v>14</v>
      </c>
      <c r="J62" s="140">
        <v>0</v>
      </c>
      <c r="K62" s="141">
        <v>21</v>
      </c>
      <c r="L62" s="126">
        <v>0</v>
      </c>
      <c r="M62" s="126">
        <v>0</v>
      </c>
      <c r="N62" s="140">
        <v>0</v>
      </c>
      <c r="O62" s="140">
        <v>0</v>
      </c>
      <c r="P62" s="141">
        <v>0</v>
      </c>
      <c r="Q62" s="283">
        <v>77</v>
      </c>
      <c r="R62" s="126">
        <v>0</v>
      </c>
      <c r="S62" s="145">
        <v>67</v>
      </c>
      <c r="T62" s="145">
        <v>15</v>
      </c>
      <c r="U62" s="146">
        <v>0</v>
      </c>
      <c r="V62" s="141">
        <v>159</v>
      </c>
      <c r="W62" s="126">
        <v>2</v>
      </c>
      <c r="X62" s="126">
        <v>0</v>
      </c>
      <c r="Y62" s="145">
        <v>52</v>
      </c>
      <c r="Z62" s="145">
        <v>0</v>
      </c>
      <c r="AA62" s="141">
        <v>54</v>
      </c>
      <c r="AB62" s="151"/>
      <c r="AC62" s="152"/>
      <c r="AD62" s="241" t="s">
        <v>419</v>
      </c>
    </row>
    <row r="63" spans="1:30" s="115" customFormat="1" ht="15" customHeight="1">
      <c r="A63" s="121">
        <v>48</v>
      </c>
      <c r="B63" s="122" t="s">
        <v>408</v>
      </c>
      <c r="C63" s="123">
        <v>43701</v>
      </c>
      <c r="D63" s="124">
        <v>1340</v>
      </c>
      <c r="E63" s="124">
        <v>62621</v>
      </c>
      <c r="F63" s="124">
        <v>2645</v>
      </c>
      <c r="G63" s="283">
        <v>0</v>
      </c>
      <c r="H63" s="126">
        <v>0</v>
      </c>
      <c r="I63" s="140">
        <v>0</v>
      </c>
      <c r="J63" s="140">
        <v>0</v>
      </c>
      <c r="K63" s="141">
        <v>0</v>
      </c>
      <c r="L63" s="126">
        <v>0</v>
      </c>
      <c r="M63" s="126">
        <v>0</v>
      </c>
      <c r="N63" s="140">
        <v>0</v>
      </c>
      <c r="O63" s="140">
        <v>0</v>
      </c>
      <c r="P63" s="141">
        <v>0</v>
      </c>
      <c r="Q63" s="283">
        <v>40</v>
      </c>
      <c r="R63" s="126">
        <v>0</v>
      </c>
      <c r="S63" s="145">
        <v>35</v>
      </c>
      <c r="T63" s="145">
        <v>31</v>
      </c>
      <c r="U63" s="146">
        <v>0</v>
      </c>
      <c r="V63" s="141">
        <v>106</v>
      </c>
      <c r="W63" s="126">
        <v>0</v>
      </c>
      <c r="X63" s="126">
        <v>0</v>
      </c>
      <c r="Y63" s="145">
        <v>2</v>
      </c>
      <c r="Z63" s="145">
        <v>0</v>
      </c>
      <c r="AA63" s="141">
        <v>2</v>
      </c>
      <c r="AB63" s="151"/>
      <c r="AC63" s="152"/>
      <c r="AD63" s="241" t="s">
        <v>420</v>
      </c>
    </row>
    <row r="64" spans="1:30" s="115" customFormat="1" ht="15" customHeight="1">
      <c r="A64" s="121">
        <v>49</v>
      </c>
      <c r="B64" s="122" t="s">
        <v>409</v>
      </c>
      <c r="C64" s="123">
        <v>43700</v>
      </c>
      <c r="D64" s="124">
        <v>0</v>
      </c>
      <c r="E64" s="124">
        <v>45</v>
      </c>
      <c r="F64" s="124">
        <v>854</v>
      </c>
      <c r="G64" s="283">
        <v>0</v>
      </c>
      <c r="H64" s="126">
        <v>0</v>
      </c>
      <c r="I64" s="140">
        <v>0</v>
      </c>
      <c r="J64" s="140">
        <v>0</v>
      </c>
      <c r="K64" s="141">
        <v>0</v>
      </c>
      <c r="L64" s="126">
        <v>0</v>
      </c>
      <c r="M64" s="126">
        <v>0</v>
      </c>
      <c r="N64" s="140">
        <v>0</v>
      </c>
      <c r="O64" s="140">
        <v>0</v>
      </c>
      <c r="P64" s="141">
        <v>0</v>
      </c>
      <c r="Q64" s="283">
        <v>0</v>
      </c>
      <c r="R64" s="126">
        <v>0</v>
      </c>
      <c r="S64" s="145">
        <v>0</v>
      </c>
      <c r="T64" s="145">
        <v>0</v>
      </c>
      <c r="U64" s="146">
        <v>0</v>
      </c>
      <c r="V64" s="141">
        <v>0</v>
      </c>
      <c r="W64" s="126">
        <v>0</v>
      </c>
      <c r="X64" s="126">
        <v>0</v>
      </c>
      <c r="Y64" s="145">
        <v>0</v>
      </c>
      <c r="Z64" s="145">
        <v>0</v>
      </c>
      <c r="AA64" s="141">
        <v>0</v>
      </c>
      <c r="AB64" s="151" t="s">
        <v>137</v>
      </c>
      <c r="AC64" s="152"/>
      <c r="AD64" s="241" t="s">
        <v>362</v>
      </c>
    </row>
    <row r="65" spans="1:30" s="115" customFormat="1" ht="30" customHeight="1">
      <c r="A65" s="121">
        <v>50</v>
      </c>
      <c r="B65" s="122" t="s">
        <v>421</v>
      </c>
      <c r="C65" s="123">
        <v>43715</v>
      </c>
      <c r="D65" s="124">
        <v>1069</v>
      </c>
      <c r="E65" s="124">
        <v>45591</v>
      </c>
      <c r="F65" s="124">
        <v>2606</v>
      </c>
      <c r="G65" s="283">
        <v>1</v>
      </c>
      <c r="H65" s="126">
        <v>0</v>
      </c>
      <c r="I65" s="140">
        <v>3</v>
      </c>
      <c r="J65" s="140">
        <v>0</v>
      </c>
      <c r="K65" s="141">
        <v>4</v>
      </c>
      <c r="L65" s="126">
        <v>100</v>
      </c>
      <c r="M65" s="126">
        <v>0</v>
      </c>
      <c r="N65" s="140">
        <v>0</v>
      </c>
      <c r="O65" s="140">
        <v>0</v>
      </c>
      <c r="P65" s="141">
        <v>100</v>
      </c>
      <c r="Q65" s="283">
        <v>66</v>
      </c>
      <c r="R65" s="126">
        <v>0</v>
      </c>
      <c r="S65" s="145">
        <v>2</v>
      </c>
      <c r="T65" s="145">
        <v>35</v>
      </c>
      <c r="U65" s="146">
        <v>0</v>
      </c>
      <c r="V65" s="141">
        <v>103</v>
      </c>
      <c r="W65" s="126">
        <v>2</v>
      </c>
      <c r="X65" s="126">
        <v>0</v>
      </c>
      <c r="Y65" s="145">
        <v>0</v>
      </c>
      <c r="Z65" s="145">
        <v>1</v>
      </c>
      <c r="AA65" s="141">
        <v>3</v>
      </c>
      <c r="AB65" s="151"/>
      <c r="AC65" s="152"/>
      <c r="AD65" s="241" t="s">
        <v>427</v>
      </c>
    </row>
    <row r="66" spans="1:30" s="115" customFormat="1" ht="15" customHeight="1">
      <c r="A66" s="121">
        <v>51</v>
      </c>
      <c r="B66" s="122" t="s">
        <v>429</v>
      </c>
      <c r="C66" s="123">
        <v>43739</v>
      </c>
      <c r="D66" s="124">
        <v>0</v>
      </c>
      <c r="E66" s="124">
        <v>24</v>
      </c>
      <c r="F66" s="124">
        <v>359</v>
      </c>
      <c r="G66" s="283">
        <v>0</v>
      </c>
      <c r="H66" s="126">
        <v>0</v>
      </c>
      <c r="I66" s="140">
        <v>0</v>
      </c>
      <c r="J66" s="140">
        <v>0</v>
      </c>
      <c r="K66" s="141">
        <v>0</v>
      </c>
      <c r="L66" s="126">
        <v>0</v>
      </c>
      <c r="M66" s="126">
        <v>0</v>
      </c>
      <c r="N66" s="140">
        <v>0</v>
      </c>
      <c r="O66" s="140">
        <v>0</v>
      </c>
      <c r="P66" s="141">
        <v>0</v>
      </c>
      <c r="Q66" s="283">
        <v>0</v>
      </c>
      <c r="R66" s="126">
        <v>0</v>
      </c>
      <c r="S66" s="145">
        <v>0</v>
      </c>
      <c r="T66" s="145">
        <v>0</v>
      </c>
      <c r="U66" s="146">
        <v>0</v>
      </c>
      <c r="V66" s="141">
        <v>0</v>
      </c>
      <c r="W66" s="126">
        <v>0</v>
      </c>
      <c r="X66" s="126">
        <v>0</v>
      </c>
      <c r="Y66" s="145">
        <v>0</v>
      </c>
      <c r="Z66" s="145">
        <v>0</v>
      </c>
      <c r="AA66" s="141">
        <v>0</v>
      </c>
      <c r="AB66" s="151" t="s">
        <v>137</v>
      </c>
      <c r="AC66" s="152"/>
      <c r="AD66" s="241" t="s">
        <v>434</v>
      </c>
    </row>
    <row r="67" spans="1:30" s="115" customFormat="1" ht="30" customHeight="1">
      <c r="A67" s="121">
        <v>52</v>
      </c>
      <c r="B67" s="122" t="s">
        <v>430</v>
      </c>
      <c r="C67" s="123">
        <v>43742</v>
      </c>
      <c r="D67" s="124">
        <v>4462</v>
      </c>
      <c r="E67" s="124">
        <v>81804</v>
      </c>
      <c r="F67" s="124">
        <v>7797</v>
      </c>
      <c r="G67" s="283">
        <v>1</v>
      </c>
      <c r="H67" s="126">
        <v>0</v>
      </c>
      <c r="I67" s="140">
        <v>6</v>
      </c>
      <c r="J67" s="140">
        <v>0</v>
      </c>
      <c r="K67" s="141">
        <v>7</v>
      </c>
      <c r="L67" s="126">
        <v>0</v>
      </c>
      <c r="M67" s="126">
        <v>0</v>
      </c>
      <c r="N67" s="140">
        <v>0</v>
      </c>
      <c r="O67" s="140">
        <v>30</v>
      </c>
      <c r="P67" s="141">
        <v>30</v>
      </c>
      <c r="Q67" s="283">
        <v>100</v>
      </c>
      <c r="R67" s="126">
        <v>0</v>
      </c>
      <c r="S67" s="145">
        <v>162</v>
      </c>
      <c r="T67" s="145">
        <v>44</v>
      </c>
      <c r="U67" s="146">
        <v>0</v>
      </c>
      <c r="V67" s="141">
        <v>306</v>
      </c>
      <c r="W67" s="126">
        <v>0</v>
      </c>
      <c r="X67" s="126">
        <v>0</v>
      </c>
      <c r="Y67" s="145">
        <v>0</v>
      </c>
      <c r="Z67" s="145">
        <v>0</v>
      </c>
      <c r="AA67" s="141">
        <v>0</v>
      </c>
      <c r="AB67" s="151"/>
      <c r="AC67" s="152"/>
      <c r="AD67" s="241" t="s">
        <v>435</v>
      </c>
    </row>
    <row r="68" spans="1:30" s="115" customFormat="1" ht="15" customHeight="1">
      <c r="A68" s="121">
        <v>53</v>
      </c>
      <c r="B68" s="122" t="s">
        <v>431</v>
      </c>
      <c r="C68" s="123">
        <v>43745</v>
      </c>
      <c r="D68" s="124">
        <v>0</v>
      </c>
      <c r="E68" s="124">
        <v>139</v>
      </c>
      <c r="F68" s="124">
        <v>1615</v>
      </c>
      <c r="G68" s="283">
        <v>9</v>
      </c>
      <c r="H68" s="126">
        <v>0</v>
      </c>
      <c r="I68" s="140">
        <v>49</v>
      </c>
      <c r="J68" s="140">
        <v>1</v>
      </c>
      <c r="K68" s="141">
        <v>59</v>
      </c>
      <c r="L68" s="126">
        <v>80</v>
      </c>
      <c r="M68" s="126">
        <v>0</v>
      </c>
      <c r="N68" s="140">
        <v>0</v>
      </c>
      <c r="O68" s="140">
        <v>0</v>
      </c>
      <c r="P68" s="141">
        <v>80</v>
      </c>
      <c r="Q68" s="283">
        <v>0</v>
      </c>
      <c r="R68" s="126">
        <v>0</v>
      </c>
      <c r="S68" s="145">
        <v>0</v>
      </c>
      <c r="T68" s="145">
        <v>0</v>
      </c>
      <c r="U68" s="146">
        <v>0</v>
      </c>
      <c r="V68" s="141">
        <v>0</v>
      </c>
      <c r="W68" s="126">
        <v>0</v>
      </c>
      <c r="X68" s="126">
        <v>0</v>
      </c>
      <c r="Y68" s="145">
        <v>0</v>
      </c>
      <c r="Z68" s="145">
        <v>0</v>
      </c>
      <c r="AA68" s="141">
        <v>0</v>
      </c>
      <c r="AB68" s="151"/>
      <c r="AC68" s="152"/>
      <c r="AD68" s="241"/>
    </row>
    <row r="69" spans="1:30" s="115" customFormat="1" ht="30" customHeight="1">
      <c r="A69" s="121">
        <v>54</v>
      </c>
      <c r="B69" s="122" t="s">
        <v>432</v>
      </c>
      <c r="C69" s="123">
        <v>43759</v>
      </c>
      <c r="D69" s="124">
        <v>2746</v>
      </c>
      <c r="E69" s="124">
        <v>47505</v>
      </c>
      <c r="F69" s="124">
        <v>3675</v>
      </c>
      <c r="G69" s="283">
        <v>4</v>
      </c>
      <c r="H69" s="126">
        <v>0</v>
      </c>
      <c r="I69" s="140">
        <v>13</v>
      </c>
      <c r="J69" s="140">
        <v>1</v>
      </c>
      <c r="K69" s="141">
        <v>18</v>
      </c>
      <c r="L69" s="126">
        <v>0</v>
      </c>
      <c r="M69" s="126">
        <v>0</v>
      </c>
      <c r="N69" s="140">
        <v>0</v>
      </c>
      <c r="O69" s="140">
        <v>0</v>
      </c>
      <c r="P69" s="141">
        <v>0</v>
      </c>
      <c r="Q69" s="283">
        <v>21</v>
      </c>
      <c r="R69" s="126">
        <v>0</v>
      </c>
      <c r="S69" s="145">
        <v>97</v>
      </c>
      <c r="T69" s="145">
        <v>21</v>
      </c>
      <c r="U69" s="146">
        <v>0</v>
      </c>
      <c r="V69" s="141">
        <v>139</v>
      </c>
      <c r="W69" s="126">
        <v>0</v>
      </c>
      <c r="X69" s="126">
        <v>0</v>
      </c>
      <c r="Y69" s="145">
        <v>0</v>
      </c>
      <c r="Z69" s="145">
        <v>0</v>
      </c>
      <c r="AA69" s="141">
        <v>0</v>
      </c>
      <c r="AB69" s="151"/>
      <c r="AC69" s="152"/>
      <c r="AD69" s="241" t="s">
        <v>436</v>
      </c>
    </row>
    <row r="70" spans="1:30" s="115" customFormat="1" ht="15" customHeight="1">
      <c r="A70" s="121">
        <v>55</v>
      </c>
      <c r="B70" s="122" t="s">
        <v>433</v>
      </c>
      <c r="C70" s="123">
        <v>43761</v>
      </c>
      <c r="D70" s="124">
        <v>0</v>
      </c>
      <c r="E70" s="124">
        <v>1</v>
      </c>
      <c r="F70" s="124">
        <v>10</v>
      </c>
      <c r="G70" s="283">
        <v>1</v>
      </c>
      <c r="H70" s="126">
        <v>0</v>
      </c>
      <c r="I70" s="140">
        <v>0</v>
      </c>
      <c r="J70" s="140">
        <v>0</v>
      </c>
      <c r="K70" s="141">
        <v>1</v>
      </c>
      <c r="L70" s="126">
        <v>80</v>
      </c>
      <c r="M70" s="126">
        <v>0</v>
      </c>
      <c r="N70" s="140">
        <v>149</v>
      </c>
      <c r="O70" s="140">
        <v>0</v>
      </c>
      <c r="P70" s="141">
        <v>229</v>
      </c>
      <c r="Q70" s="283">
        <v>0</v>
      </c>
      <c r="R70" s="126">
        <v>0</v>
      </c>
      <c r="S70" s="145">
        <v>0</v>
      </c>
      <c r="T70" s="145">
        <v>0</v>
      </c>
      <c r="U70" s="146">
        <v>0</v>
      </c>
      <c r="V70" s="141">
        <v>0</v>
      </c>
      <c r="W70" s="126">
        <v>0</v>
      </c>
      <c r="X70" s="126">
        <v>0</v>
      </c>
      <c r="Y70" s="145">
        <v>0</v>
      </c>
      <c r="Z70" s="145">
        <v>0</v>
      </c>
      <c r="AA70" s="141">
        <v>0</v>
      </c>
      <c r="AB70" s="151"/>
      <c r="AC70" s="152"/>
      <c r="AD70" s="241"/>
    </row>
    <row r="71" spans="1:30" s="115" customFormat="1" ht="15" customHeight="1">
      <c r="A71" s="121">
        <v>56</v>
      </c>
      <c r="B71" s="122" t="s">
        <v>455</v>
      </c>
      <c r="C71" s="123">
        <v>43773</v>
      </c>
      <c r="D71" s="124">
        <v>4964</v>
      </c>
      <c r="E71" s="124">
        <v>32856</v>
      </c>
      <c r="F71" s="124">
        <v>5733</v>
      </c>
      <c r="G71" s="297">
        <v>4</v>
      </c>
      <c r="H71" s="126">
        <v>0</v>
      </c>
      <c r="I71" s="140">
        <v>0</v>
      </c>
      <c r="J71" s="140">
        <v>1</v>
      </c>
      <c r="K71" s="141">
        <v>5</v>
      </c>
      <c r="L71" s="126">
        <v>0</v>
      </c>
      <c r="M71" s="126">
        <v>0</v>
      </c>
      <c r="N71" s="140">
        <v>91</v>
      </c>
      <c r="O71" s="140">
        <v>0</v>
      </c>
      <c r="P71" s="141">
        <v>91</v>
      </c>
      <c r="Q71" s="297">
        <v>5</v>
      </c>
      <c r="R71" s="126">
        <v>0</v>
      </c>
      <c r="S71" s="145">
        <v>198</v>
      </c>
      <c r="T71" s="145">
        <v>26</v>
      </c>
      <c r="U71" s="146">
        <v>0</v>
      </c>
      <c r="V71" s="141">
        <v>229</v>
      </c>
      <c r="W71" s="126">
        <v>0</v>
      </c>
      <c r="X71" s="126">
        <v>0</v>
      </c>
      <c r="Y71" s="145">
        <v>1</v>
      </c>
      <c r="Z71" s="145">
        <v>0</v>
      </c>
      <c r="AA71" s="141">
        <v>1</v>
      </c>
      <c r="AB71" s="151"/>
      <c r="AC71" s="152"/>
      <c r="AD71" s="241" t="s">
        <v>463</v>
      </c>
    </row>
    <row r="72" spans="1:30" s="115" customFormat="1" ht="15" customHeight="1">
      <c r="A72" s="121">
        <v>57</v>
      </c>
      <c r="B72" s="122" t="s">
        <v>456</v>
      </c>
      <c r="C72" s="123">
        <v>43784</v>
      </c>
      <c r="D72" s="124">
        <v>2309</v>
      </c>
      <c r="E72" s="124">
        <v>59560</v>
      </c>
      <c r="F72" s="124">
        <v>4137</v>
      </c>
      <c r="G72" s="297">
        <v>3</v>
      </c>
      <c r="H72" s="126">
        <v>0</v>
      </c>
      <c r="I72" s="140">
        <v>7</v>
      </c>
      <c r="J72" s="140">
        <v>0</v>
      </c>
      <c r="K72" s="141">
        <v>10</v>
      </c>
      <c r="L72" s="126">
        <v>0</v>
      </c>
      <c r="M72" s="126">
        <v>0</v>
      </c>
      <c r="N72" s="140">
        <v>180</v>
      </c>
      <c r="O72" s="140">
        <v>0</v>
      </c>
      <c r="P72" s="141">
        <v>180</v>
      </c>
      <c r="Q72" s="297">
        <v>37</v>
      </c>
      <c r="R72" s="126">
        <v>0</v>
      </c>
      <c r="S72" s="145">
        <v>108</v>
      </c>
      <c r="T72" s="145">
        <v>16</v>
      </c>
      <c r="U72" s="146">
        <v>0</v>
      </c>
      <c r="V72" s="141">
        <v>161</v>
      </c>
      <c r="W72" s="126">
        <v>0</v>
      </c>
      <c r="X72" s="126">
        <v>0</v>
      </c>
      <c r="Y72" s="145">
        <v>0</v>
      </c>
      <c r="Z72" s="145">
        <v>0</v>
      </c>
      <c r="AA72" s="141">
        <v>0</v>
      </c>
      <c r="AB72" s="151"/>
      <c r="AC72" s="152"/>
      <c r="AD72" s="241" t="s">
        <v>461</v>
      </c>
    </row>
    <row r="73" spans="1:30" s="115" customFormat="1" ht="15" customHeight="1">
      <c r="A73" s="121">
        <v>58</v>
      </c>
      <c r="B73" s="122" t="s">
        <v>457</v>
      </c>
      <c r="C73" s="123">
        <v>43799</v>
      </c>
      <c r="D73" s="124">
        <v>400</v>
      </c>
      <c r="E73" s="124">
        <v>400</v>
      </c>
      <c r="F73" s="124">
        <v>510</v>
      </c>
      <c r="G73" s="297">
        <v>0</v>
      </c>
      <c r="H73" s="126">
        <v>0</v>
      </c>
      <c r="I73" s="140">
        <v>0</v>
      </c>
      <c r="J73" s="140">
        <v>0</v>
      </c>
      <c r="K73" s="141">
        <v>0</v>
      </c>
      <c r="L73" s="126">
        <v>40</v>
      </c>
      <c r="M73" s="126">
        <v>0</v>
      </c>
      <c r="N73" s="140">
        <v>275</v>
      </c>
      <c r="O73" s="140">
        <v>20</v>
      </c>
      <c r="P73" s="141">
        <v>335</v>
      </c>
      <c r="Q73" s="297">
        <v>0</v>
      </c>
      <c r="R73" s="126">
        <v>0</v>
      </c>
      <c r="S73" s="145">
        <v>20</v>
      </c>
      <c r="T73" s="145">
        <v>0</v>
      </c>
      <c r="U73" s="146">
        <v>0</v>
      </c>
      <c r="V73" s="141">
        <v>20</v>
      </c>
      <c r="W73" s="126">
        <v>1</v>
      </c>
      <c r="X73" s="126">
        <v>0</v>
      </c>
      <c r="Y73" s="145">
        <v>0</v>
      </c>
      <c r="Z73" s="145">
        <v>2</v>
      </c>
      <c r="AA73" s="141">
        <v>3</v>
      </c>
      <c r="AB73" s="151"/>
      <c r="AC73" s="152"/>
      <c r="AD73" s="241" t="s">
        <v>205</v>
      </c>
    </row>
    <row r="74" spans="1:30" s="115" customFormat="1" ht="15" customHeight="1">
      <c r="A74" s="121">
        <v>59</v>
      </c>
      <c r="B74" s="122" t="s">
        <v>476</v>
      </c>
      <c r="C74" s="123">
        <v>43800</v>
      </c>
      <c r="D74" s="124">
        <v>3885</v>
      </c>
      <c r="E74" s="124">
        <v>46315</v>
      </c>
      <c r="F74" s="124">
        <v>4376</v>
      </c>
      <c r="G74" s="297"/>
      <c r="H74" s="126"/>
      <c r="I74" s="140"/>
      <c r="J74" s="140"/>
      <c r="K74" s="141"/>
      <c r="L74" s="126">
        <v>0</v>
      </c>
      <c r="M74" s="126">
        <v>0</v>
      </c>
      <c r="N74" s="140">
        <v>0</v>
      </c>
      <c r="O74" s="140">
        <v>0</v>
      </c>
      <c r="P74" s="141">
        <v>0</v>
      </c>
      <c r="Q74" s="297">
        <v>24</v>
      </c>
      <c r="R74" s="126">
        <v>0</v>
      </c>
      <c r="S74" s="145">
        <v>144</v>
      </c>
      <c r="T74" s="145">
        <v>8</v>
      </c>
      <c r="U74" s="146">
        <v>0</v>
      </c>
      <c r="V74" s="141">
        <v>176</v>
      </c>
      <c r="W74" s="126">
        <v>0</v>
      </c>
      <c r="X74" s="126">
        <v>0</v>
      </c>
      <c r="Y74" s="145">
        <v>0</v>
      </c>
      <c r="Z74" s="145">
        <v>0</v>
      </c>
      <c r="AA74" s="141">
        <v>0</v>
      </c>
      <c r="AB74" s="151"/>
      <c r="AC74" s="152"/>
      <c r="AD74" s="241" t="s">
        <v>480</v>
      </c>
    </row>
    <row r="75" spans="1:30" s="115" customFormat="1" ht="15" customHeight="1">
      <c r="A75" s="121">
        <v>60</v>
      </c>
      <c r="B75" s="122" t="s">
        <v>477</v>
      </c>
      <c r="C75" s="123">
        <v>43812</v>
      </c>
      <c r="D75" s="124">
        <v>0</v>
      </c>
      <c r="E75" s="124">
        <v>0</v>
      </c>
      <c r="F75" s="124">
        <v>0</v>
      </c>
      <c r="G75" s="297"/>
      <c r="H75" s="126"/>
      <c r="I75" s="140"/>
      <c r="J75" s="140"/>
      <c r="K75" s="141"/>
      <c r="L75" s="126">
        <v>0</v>
      </c>
      <c r="M75" s="126">
        <v>0</v>
      </c>
      <c r="N75" s="140">
        <v>100</v>
      </c>
      <c r="O75" s="140">
        <v>0</v>
      </c>
      <c r="P75" s="141">
        <v>100</v>
      </c>
      <c r="Q75" s="297">
        <v>0</v>
      </c>
      <c r="R75" s="126">
        <v>0</v>
      </c>
      <c r="S75" s="145">
        <v>0</v>
      </c>
      <c r="T75" s="145">
        <v>0</v>
      </c>
      <c r="U75" s="146">
        <v>0</v>
      </c>
      <c r="V75" s="141">
        <v>0</v>
      </c>
      <c r="W75" s="126">
        <v>0</v>
      </c>
      <c r="X75" s="126">
        <v>0</v>
      </c>
      <c r="Y75" s="145">
        <v>0</v>
      </c>
      <c r="Z75" s="145">
        <v>0</v>
      </c>
      <c r="AA75" s="141">
        <v>0</v>
      </c>
      <c r="AB75" s="151"/>
      <c r="AC75" s="152"/>
      <c r="AD75" s="241"/>
    </row>
    <row r="76" spans="1:30" s="115" customFormat="1" ht="15" customHeight="1">
      <c r="A76" s="121">
        <v>61</v>
      </c>
      <c r="B76" s="122" t="s">
        <v>478</v>
      </c>
      <c r="C76" s="123">
        <v>43817</v>
      </c>
      <c r="D76" s="124">
        <v>3300</v>
      </c>
      <c r="E76" s="124">
        <v>88650</v>
      </c>
      <c r="F76" s="124">
        <v>4461</v>
      </c>
      <c r="G76" s="297"/>
      <c r="H76" s="126"/>
      <c r="I76" s="140"/>
      <c r="J76" s="140"/>
      <c r="K76" s="141"/>
      <c r="L76" s="126">
        <v>0</v>
      </c>
      <c r="M76" s="126">
        <v>0</v>
      </c>
      <c r="N76" s="140">
        <v>212</v>
      </c>
      <c r="O76" s="140">
        <v>0</v>
      </c>
      <c r="P76" s="141">
        <v>212</v>
      </c>
      <c r="Q76" s="297">
        <v>46</v>
      </c>
      <c r="R76" s="126">
        <v>0</v>
      </c>
      <c r="S76" s="145">
        <v>127</v>
      </c>
      <c r="T76" s="145">
        <v>1</v>
      </c>
      <c r="U76" s="146">
        <v>0</v>
      </c>
      <c r="V76" s="141">
        <v>174</v>
      </c>
      <c r="W76" s="126">
        <v>0</v>
      </c>
      <c r="X76" s="126">
        <v>0</v>
      </c>
      <c r="Y76" s="145">
        <v>0</v>
      </c>
      <c r="Z76" s="145">
        <v>0</v>
      </c>
      <c r="AA76" s="141">
        <v>0</v>
      </c>
      <c r="AB76" s="151"/>
      <c r="AC76" s="152"/>
      <c r="AD76" s="241" t="s">
        <v>481</v>
      </c>
    </row>
    <row r="77" spans="1:30" s="115" customFormat="1" ht="15" customHeight="1">
      <c r="A77" s="121">
        <v>62</v>
      </c>
      <c r="B77" s="122" t="s">
        <v>479</v>
      </c>
      <c r="C77" s="123">
        <v>43825</v>
      </c>
      <c r="D77" s="124">
        <v>0</v>
      </c>
      <c r="E77" s="124">
        <v>0</v>
      </c>
      <c r="F77" s="124">
        <v>0</v>
      </c>
      <c r="G77" s="297"/>
      <c r="H77" s="126"/>
      <c r="I77" s="140"/>
      <c r="J77" s="140"/>
      <c r="K77" s="141"/>
      <c r="L77" s="126">
        <v>40</v>
      </c>
      <c r="M77" s="126">
        <v>0</v>
      </c>
      <c r="N77" s="140">
        <v>80</v>
      </c>
      <c r="O77" s="140">
        <v>0</v>
      </c>
      <c r="P77" s="141">
        <v>120</v>
      </c>
      <c r="Q77" s="297">
        <v>0</v>
      </c>
      <c r="R77" s="126">
        <v>0</v>
      </c>
      <c r="S77" s="145">
        <v>0</v>
      </c>
      <c r="T77" s="145">
        <v>0</v>
      </c>
      <c r="U77" s="146">
        <v>0</v>
      </c>
      <c r="V77" s="141">
        <v>0</v>
      </c>
      <c r="W77" s="126">
        <v>0</v>
      </c>
      <c r="X77" s="126">
        <v>0</v>
      </c>
      <c r="Y77" s="145">
        <v>0</v>
      </c>
      <c r="Z77" s="145">
        <v>0</v>
      </c>
      <c r="AA77" s="141">
        <v>0</v>
      </c>
      <c r="AB77" s="151"/>
      <c r="AC77" s="152"/>
      <c r="AD77" s="241"/>
    </row>
    <row r="78" spans="1:30" s="116" customFormat="1" ht="5.0999999999999996" customHeight="1">
      <c r="A78" s="127"/>
      <c r="B78" s="127"/>
      <c r="C78" s="128"/>
      <c r="D78" s="129"/>
      <c r="E78" s="129"/>
      <c r="F78" s="129"/>
      <c r="G78" s="130"/>
      <c r="H78" s="130"/>
      <c r="I78" s="130"/>
      <c r="J78" s="130"/>
      <c r="K78" s="142"/>
      <c r="L78" s="130"/>
      <c r="M78" s="130"/>
      <c r="N78" s="130"/>
      <c r="O78" s="130"/>
      <c r="P78" s="142"/>
      <c r="Q78" s="130"/>
      <c r="R78" s="130"/>
      <c r="S78" s="130"/>
      <c r="T78" s="130"/>
      <c r="U78" s="130"/>
      <c r="V78" s="142"/>
      <c r="W78" s="130"/>
      <c r="X78" s="130"/>
      <c r="Y78" s="130"/>
      <c r="Z78" s="130"/>
      <c r="AA78" s="142"/>
      <c r="AB78" s="153"/>
      <c r="AC78" s="130"/>
      <c r="AD78" s="205"/>
    </row>
    <row r="79" spans="1:30" ht="15.95" customHeight="1">
      <c r="A79" s="302" t="s">
        <v>27</v>
      </c>
      <c r="B79" s="302"/>
      <c r="C79" s="302"/>
      <c r="D79" s="224">
        <f t="shared" ref="D79:AA79" si="0">SUM(D16:D78)</f>
        <v>124686</v>
      </c>
      <c r="E79" s="224">
        <f t="shared" si="0"/>
        <v>3409288</v>
      </c>
      <c r="F79" s="224">
        <f t="shared" si="0"/>
        <v>217187</v>
      </c>
      <c r="G79" s="244">
        <f>SUM(G16:G78)</f>
        <v>674</v>
      </c>
      <c r="H79" s="131">
        <f t="shared" si="0"/>
        <v>0</v>
      </c>
      <c r="I79" s="143">
        <f t="shared" si="0"/>
        <v>540</v>
      </c>
      <c r="J79" s="162">
        <f t="shared" si="0"/>
        <v>4</v>
      </c>
      <c r="K79" s="224">
        <f t="shared" si="0"/>
        <v>1218</v>
      </c>
      <c r="L79" s="144">
        <f t="shared" si="0"/>
        <v>860</v>
      </c>
      <c r="M79" s="144">
        <f t="shared" si="0"/>
        <v>0</v>
      </c>
      <c r="N79" s="143">
        <f t="shared" si="0"/>
        <v>5091</v>
      </c>
      <c r="O79" s="162">
        <f t="shared" si="0"/>
        <v>833</v>
      </c>
      <c r="P79" s="224">
        <f t="shared" si="0"/>
        <v>6784</v>
      </c>
      <c r="Q79" s="147">
        <f t="shared" si="0"/>
        <v>1297</v>
      </c>
      <c r="R79" s="144">
        <f t="shared" si="0"/>
        <v>0</v>
      </c>
      <c r="S79" s="143">
        <f t="shared" si="0"/>
        <v>4471</v>
      </c>
      <c r="T79" s="143">
        <f t="shared" si="0"/>
        <v>936</v>
      </c>
      <c r="U79" s="148">
        <f t="shared" si="0"/>
        <v>0</v>
      </c>
      <c r="V79" s="224">
        <f t="shared" si="0"/>
        <v>6704</v>
      </c>
      <c r="W79" s="144">
        <f t="shared" si="0"/>
        <v>128</v>
      </c>
      <c r="X79" s="144">
        <f t="shared" si="0"/>
        <v>0</v>
      </c>
      <c r="Y79" s="143">
        <f t="shared" si="0"/>
        <v>303</v>
      </c>
      <c r="Z79" s="143">
        <f t="shared" si="0"/>
        <v>53</v>
      </c>
      <c r="AA79" s="225">
        <f t="shared" si="0"/>
        <v>484</v>
      </c>
      <c r="AB79" s="154"/>
      <c r="AC79" s="155"/>
      <c r="AD79" s="206"/>
    </row>
    <row r="80" spans="1:30" ht="5.0999999999999996" customHeight="1">
      <c r="A80" s="132"/>
      <c r="B80" s="132"/>
      <c r="C80" s="132"/>
      <c r="D80" s="133"/>
      <c r="E80" s="133"/>
      <c r="F80" s="133"/>
      <c r="G80" s="134"/>
      <c r="H80" s="134"/>
      <c r="I80" s="134"/>
      <c r="J80" s="134"/>
      <c r="K80" s="134"/>
      <c r="L80" s="134"/>
      <c r="M80" s="134"/>
      <c r="N80" s="134"/>
      <c r="O80" s="134"/>
      <c r="P80" s="134"/>
      <c r="Q80" s="134"/>
      <c r="R80" s="134"/>
      <c r="S80" s="134"/>
      <c r="T80" s="134"/>
      <c r="U80" s="134"/>
      <c r="V80" s="134"/>
      <c r="W80" s="134"/>
      <c r="X80" s="134"/>
      <c r="Y80" s="134"/>
      <c r="Z80" s="134"/>
      <c r="AA80" s="134"/>
      <c r="AB80" s="156"/>
      <c r="AC80" s="157"/>
      <c r="AD80" s="206"/>
    </row>
    <row r="81" spans="1:29" s="88" customFormat="1">
      <c r="A81" s="135"/>
      <c r="B81" s="136"/>
      <c r="C81" s="136"/>
      <c r="D81" s="285"/>
      <c r="E81" s="286"/>
      <c r="F81" s="124"/>
      <c r="G81" s="287"/>
      <c r="H81" s="287"/>
      <c r="I81" s="287"/>
      <c r="J81" s="287"/>
      <c r="K81" s="287"/>
      <c r="L81" s="287"/>
      <c r="M81" s="287"/>
      <c r="N81" s="287"/>
      <c r="O81" s="287"/>
      <c r="P81" s="287"/>
      <c r="Q81" s="287"/>
      <c r="R81" s="287"/>
      <c r="S81" s="287"/>
      <c r="T81" s="287"/>
      <c r="U81" s="287"/>
      <c r="V81" s="287"/>
      <c r="W81" s="287"/>
      <c r="X81" s="287"/>
      <c r="Y81" s="287"/>
      <c r="Z81" s="287"/>
      <c r="AA81" s="287"/>
      <c r="AB81" s="137"/>
      <c r="AC81" s="137"/>
    </row>
  </sheetData>
  <mergeCells count="6">
    <mergeCell ref="W14:AA14"/>
    <mergeCell ref="A79:C79"/>
    <mergeCell ref="A10:C10"/>
    <mergeCell ref="G14:K14"/>
    <mergeCell ref="L14:P14"/>
    <mergeCell ref="Q14:V14"/>
  </mergeCells>
  <pageMargins left="0.39370078740157483" right="0.23622047244094491" top="0.23622047244094491" bottom="0.39370078740157483" header="0.51181102362204722" footer="0"/>
  <pageSetup paperSize="5" scale="82" firstPageNumber="0" orientation="landscape" useFirstPageNumber="1" horizontalDpi="300" verticalDpi="300" r:id="rId1"/>
  <headerFooter differentFirst="1" alignWithMargins="0">
    <oddFooter>&amp;C&amp;"Consolas,Normal"&amp;8Form.1034 - 22/11/00&amp;"Arial,Normal"
Terminal de Contenedores del Puerto de Bahía Blanca - T. S. P. Patagonia Norte S.A. -  Pcia. de Buenos Aires - República Argentina</oddFooter>
  </headerFooter>
  <colBreaks count="1" manualBreakCount="1">
    <brk id="27" max="19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0:K75"/>
  <sheetViews>
    <sheetView showGridLines="0" topLeftCell="A43" zoomScaleNormal="100" zoomScaleSheetLayoutView="100" workbookViewId="0">
      <selection activeCell="G1" sqref="G1"/>
    </sheetView>
  </sheetViews>
  <sheetFormatPr baseColWidth="10" defaultColWidth="11.42578125" defaultRowHeight="12.75"/>
  <cols>
    <col min="1" max="1" width="21.85546875" style="1" customWidth="1"/>
    <col min="2" max="2" width="9.42578125" style="1" customWidth="1"/>
    <col min="3" max="3" width="11.140625" style="1" customWidth="1"/>
    <col min="4" max="4" width="11.42578125" style="1"/>
    <col min="5" max="5" width="11.7109375" style="1" customWidth="1"/>
    <col min="6" max="6" width="3.42578125" style="1" customWidth="1"/>
    <col min="7" max="7" width="28.7109375" style="1" customWidth="1"/>
    <col min="8" max="16384" width="11.42578125" style="1"/>
  </cols>
  <sheetData>
    <row r="10" spans="1:11">
      <c r="A10" s="4" t="s">
        <v>109</v>
      </c>
      <c r="B10" s="3"/>
      <c r="C10" s="3"/>
      <c r="D10" s="3"/>
      <c r="E10" s="9" t="str">
        <f>Principal!$C$13</f>
        <v>Datos al 31/12/2019</v>
      </c>
      <c r="F10" s="9"/>
      <c r="G10" s="3"/>
    </row>
    <row r="11" spans="1:11">
      <c r="A11" s="3"/>
      <c r="B11" s="3"/>
      <c r="C11" s="3"/>
      <c r="D11" s="3"/>
      <c r="E11" s="3"/>
      <c r="F11" s="3"/>
      <c r="G11" s="3"/>
    </row>
    <row r="12" spans="1:11">
      <c r="A12" s="89" t="s">
        <v>28</v>
      </c>
      <c r="B12" s="107" t="s">
        <v>16</v>
      </c>
      <c r="C12" s="107" t="s">
        <v>17</v>
      </c>
      <c r="D12" s="107" t="s">
        <v>29</v>
      </c>
      <c r="E12" s="93" t="s">
        <v>30</v>
      </c>
      <c r="F12" s="93"/>
      <c r="G12" s="207" t="s">
        <v>31</v>
      </c>
    </row>
    <row r="13" spans="1:11" ht="12" customHeight="1">
      <c r="A13" s="94" t="s">
        <v>138</v>
      </c>
      <c r="B13" s="66">
        <v>42134</v>
      </c>
      <c r="C13" s="66">
        <v>560100</v>
      </c>
      <c r="D13" s="66">
        <v>54889</v>
      </c>
      <c r="E13" s="95">
        <f t="shared" ref="E13:E44" si="0">+D13/$D$66</f>
        <v>0.31956614132428202</v>
      </c>
      <c r="F13" s="95"/>
      <c r="G13" s="243" t="s">
        <v>204</v>
      </c>
      <c r="I13" s="105"/>
      <c r="J13" s="106"/>
      <c r="K13" s="106"/>
    </row>
    <row r="14" spans="1:11" ht="12" customHeight="1">
      <c r="A14" s="94" t="s">
        <v>139</v>
      </c>
      <c r="B14" s="66">
        <v>22818</v>
      </c>
      <c r="C14" s="66">
        <v>1246098</v>
      </c>
      <c r="D14" s="66">
        <v>33631</v>
      </c>
      <c r="E14" s="95">
        <f t="shared" si="0"/>
        <v>0.19580114228491916</v>
      </c>
      <c r="F14" s="95"/>
      <c r="G14" s="242" t="s">
        <v>316</v>
      </c>
      <c r="I14" s="105"/>
      <c r="J14" s="106"/>
      <c r="K14" s="106"/>
    </row>
    <row r="15" spans="1:11">
      <c r="A15" s="94" t="s">
        <v>140</v>
      </c>
      <c r="B15" s="66">
        <v>27017</v>
      </c>
      <c r="C15" s="66">
        <v>28697</v>
      </c>
      <c r="D15" s="66">
        <v>22790</v>
      </c>
      <c r="E15" s="95">
        <f t="shared" si="0"/>
        <v>0.13268436956002819</v>
      </c>
      <c r="F15" s="95"/>
      <c r="G15" s="243" t="s">
        <v>207</v>
      </c>
    </row>
    <row r="16" spans="1:11">
      <c r="A16" s="94" t="s">
        <v>482</v>
      </c>
      <c r="B16" s="66">
        <v>60</v>
      </c>
      <c r="C16" s="66">
        <v>263197</v>
      </c>
      <c r="D16" s="66">
        <v>7201</v>
      </c>
      <c r="E16" s="95">
        <f t="shared" si="0"/>
        <v>4.1924534673179595E-2</v>
      </c>
      <c r="F16" s="95"/>
      <c r="G16" s="242" t="s">
        <v>199</v>
      </c>
    </row>
    <row r="17" spans="1:7">
      <c r="A17" s="94" t="s">
        <v>142</v>
      </c>
      <c r="B17" s="66">
        <v>3945</v>
      </c>
      <c r="C17" s="66">
        <v>4989</v>
      </c>
      <c r="D17" s="66">
        <v>6257</v>
      </c>
      <c r="E17" s="95">
        <f t="shared" si="0"/>
        <v>3.642852568394455E-2</v>
      </c>
      <c r="F17" s="95"/>
      <c r="G17" s="242" t="s">
        <v>233</v>
      </c>
    </row>
    <row r="18" spans="1:7">
      <c r="A18" s="94" t="s">
        <v>141</v>
      </c>
      <c r="B18" s="66">
        <v>0</v>
      </c>
      <c r="C18" s="66">
        <v>196</v>
      </c>
      <c r="D18" s="66">
        <v>4685</v>
      </c>
      <c r="E18" s="95">
        <f t="shared" si="0"/>
        <v>2.7276273426447215E-2</v>
      </c>
      <c r="F18" s="95"/>
      <c r="G18" s="242" t="s">
        <v>198</v>
      </c>
    </row>
    <row r="19" spans="1:7">
      <c r="A19" s="94" t="s">
        <v>146</v>
      </c>
      <c r="B19" s="66">
        <v>107</v>
      </c>
      <c r="C19" s="66">
        <v>3675</v>
      </c>
      <c r="D19" s="66">
        <v>4551</v>
      </c>
      <c r="E19" s="95">
        <f t="shared" si="0"/>
        <v>2.6496119608060038E-2</v>
      </c>
      <c r="F19" s="95"/>
      <c r="G19" s="242" t="s">
        <v>203</v>
      </c>
    </row>
    <row r="20" spans="1:7">
      <c r="A20" s="94" t="s">
        <v>148</v>
      </c>
      <c r="B20" s="66">
        <v>1177</v>
      </c>
      <c r="C20" s="66">
        <v>1279</v>
      </c>
      <c r="D20" s="66">
        <v>4219</v>
      </c>
      <c r="E20" s="95">
        <f t="shared" si="0"/>
        <v>2.4563201192354493E-2</v>
      </c>
      <c r="F20" s="95"/>
      <c r="G20" s="242" t="s">
        <v>231</v>
      </c>
    </row>
    <row r="21" spans="1:7">
      <c r="A21" s="288" t="s">
        <v>144</v>
      </c>
      <c r="B21" s="289">
        <v>0</v>
      </c>
      <c r="C21" s="289">
        <v>165</v>
      </c>
      <c r="D21" s="289">
        <v>3959</v>
      </c>
      <c r="E21" s="290">
        <f t="shared" si="0"/>
        <v>2.3049469902946536E-2</v>
      </c>
      <c r="F21" s="290"/>
      <c r="G21" s="242" t="s">
        <v>203</v>
      </c>
    </row>
    <row r="22" spans="1:7">
      <c r="A22" s="94" t="s">
        <v>216</v>
      </c>
      <c r="B22" s="66">
        <v>2782</v>
      </c>
      <c r="C22" s="66">
        <v>179479</v>
      </c>
      <c r="D22" s="66">
        <v>3797</v>
      </c>
      <c r="E22" s="95">
        <f t="shared" si="0"/>
        <v>2.2106298868776963E-2</v>
      </c>
      <c r="F22" s="95"/>
      <c r="G22" s="242" t="s">
        <v>276</v>
      </c>
    </row>
    <row r="23" spans="1:7">
      <c r="A23" s="94" t="s">
        <v>273</v>
      </c>
      <c r="B23" s="66">
        <v>2588</v>
      </c>
      <c r="C23" s="66">
        <v>208092</v>
      </c>
      <c r="D23" s="66">
        <v>3056</v>
      </c>
      <c r="E23" s="95">
        <f t="shared" si="0"/>
        <v>1.7792164693964288E-2</v>
      </c>
      <c r="F23" s="95"/>
      <c r="G23" s="242" t="s">
        <v>208</v>
      </c>
    </row>
    <row r="24" spans="1:7">
      <c r="A24" s="94" t="s">
        <v>143</v>
      </c>
      <c r="B24" s="66">
        <v>0</v>
      </c>
      <c r="C24" s="66">
        <v>129</v>
      </c>
      <c r="D24" s="66">
        <v>2908</v>
      </c>
      <c r="E24" s="95">
        <f t="shared" si="0"/>
        <v>1.6930502267685912E-2</v>
      </c>
      <c r="F24" s="95"/>
      <c r="G24" s="242" t="s">
        <v>213</v>
      </c>
    </row>
    <row r="25" spans="1:7">
      <c r="A25" s="94" t="s">
        <v>263</v>
      </c>
      <c r="B25" s="66">
        <v>2314</v>
      </c>
      <c r="C25" s="66">
        <v>185867</v>
      </c>
      <c r="D25" s="66">
        <v>2653</v>
      </c>
      <c r="E25" s="95">
        <f t="shared" si="0"/>
        <v>1.5445881195381955E-2</v>
      </c>
      <c r="F25" s="95"/>
      <c r="G25" s="242" t="s">
        <v>275</v>
      </c>
    </row>
    <row r="26" spans="1:7">
      <c r="A26" s="94" t="s">
        <v>214</v>
      </c>
      <c r="B26" s="66">
        <v>0</v>
      </c>
      <c r="C26" s="66">
        <v>85</v>
      </c>
      <c r="D26" s="66">
        <v>2039</v>
      </c>
      <c r="E26" s="95">
        <f t="shared" si="0"/>
        <v>1.1871146535010858E-2</v>
      </c>
      <c r="F26" s="95"/>
      <c r="G26" s="242" t="s">
        <v>203</v>
      </c>
    </row>
    <row r="27" spans="1:7">
      <c r="A27" s="94" t="s">
        <v>367</v>
      </c>
      <c r="B27" s="66">
        <v>1102</v>
      </c>
      <c r="C27" s="66">
        <v>1102</v>
      </c>
      <c r="D27" s="66">
        <v>1779</v>
      </c>
      <c r="E27" s="95">
        <f t="shared" si="0"/>
        <v>1.0357415245602901E-2</v>
      </c>
      <c r="F27" s="95"/>
      <c r="G27" s="242" t="s">
        <v>373</v>
      </c>
    </row>
    <row r="28" spans="1:7">
      <c r="A28" s="94" t="s">
        <v>147</v>
      </c>
      <c r="B28" s="66">
        <v>1486</v>
      </c>
      <c r="C28" s="66">
        <v>105897</v>
      </c>
      <c r="D28" s="66">
        <v>1761</v>
      </c>
      <c r="E28" s="95">
        <f t="shared" si="0"/>
        <v>1.0252618464028505E-2</v>
      </c>
      <c r="F28" s="95"/>
      <c r="G28" s="242" t="s">
        <v>275</v>
      </c>
    </row>
    <row r="29" spans="1:7">
      <c r="A29" s="94" t="s">
        <v>215</v>
      </c>
      <c r="B29" s="66">
        <v>0</v>
      </c>
      <c r="C29" s="66">
        <v>60</v>
      </c>
      <c r="D29" s="66">
        <v>1476</v>
      </c>
      <c r="E29" s="95">
        <f t="shared" si="0"/>
        <v>8.5933360891005534E-3</v>
      </c>
      <c r="F29" s="95"/>
      <c r="G29" s="242" t="s">
        <v>203</v>
      </c>
    </row>
    <row r="30" spans="1:7">
      <c r="A30" s="94" t="s">
        <v>259</v>
      </c>
      <c r="B30" s="66">
        <v>1146</v>
      </c>
      <c r="C30" s="66">
        <v>113790</v>
      </c>
      <c r="D30" s="66">
        <v>1313</v>
      </c>
      <c r="E30" s="95">
        <f t="shared" si="0"/>
        <v>7.6443430115101796E-3</v>
      </c>
      <c r="F30" s="95"/>
      <c r="G30" s="242" t="s">
        <v>208</v>
      </c>
    </row>
    <row r="31" spans="1:7">
      <c r="A31" s="94" t="s">
        <v>260</v>
      </c>
      <c r="B31" s="66">
        <v>946</v>
      </c>
      <c r="C31" s="66">
        <v>90040</v>
      </c>
      <c r="D31" s="66">
        <v>1254</v>
      </c>
      <c r="E31" s="95">
        <f t="shared" si="0"/>
        <v>7.3008424496829897E-3</v>
      </c>
      <c r="F31" s="95"/>
      <c r="G31" s="242" t="s">
        <v>275</v>
      </c>
    </row>
    <row r="32" spans="1:7">
      <c r="A32" s="94" t="s">
        <v>218</v>
      </c>
      <c r="B32" s="66">
        <v>0</v>
      </c>
      <c r="C32" s="66">
        <v>91800</v>
      </c>
      <c r="D32" s="66">
        <v>1200</v>
      </c>
      <c r="E32" s="95">
        <f t="shared" si="0"/>
        <v>6.9864521049597984E-3</v>
      </c>
      <c r="F32" s="95"/>
      <c r="G32" s="242" t="s">
        <v>226</v>
      </c>
    </row>
    <row r="33" spans="1:7">
      <c r="A33" s="94" t="s">
        <v>365</v>
      </c>
      <c r="B33" s="66">
        <v>1200</v>
      </c>
      <c r="C33" s="66">
        <v>1200</v>
      </c>
      <c r="D33" s="66">
        <v>942</v>
      </c>
      <c r="E33" s="95">
        <f t="shared" si="0"/>
        <v>5.4843649023934423E-3</v>
      </c>
      <c r="F33" s="95"/>
      <c r="G33" s="242" t="s">
        <v>207</v>
      </c>
    </row>
    <row r="34" spans="1:7">
      <c r="A34" s="94" t="s">
        <v>262</v>
      </c>
      <c r="B34" s="66">
        <v>520</v>
      </c>
      <c r="C34" s="66">
        <v>37258</v>
      </c>
      <c r="D34" s="66">
        <v>617</v>
      </c>
      <c r="E34" s="95">
        <f t="shared" si="0"/>
        <v>3.5922007906334964E-3</v>
      </c>
      <c r="F34" s="95"/>
      <c r="G34" s="242" t="s">
        <v>275</v>
      </c>
    </row>
    <row r="35" spans="1:7">
      <c r="A35" s="94" t="s">
        <v>271</v>
      </c>
      <c r="B35" s="66">
        <v>450</v>
      </c>
      <c r="C35" s="66">
        <v>33843</v>
      </c>
      <c r="D35" s="66">
        <v>533</v>
      </c>
      <c r="E35" s="95">
        <f t="shared" si="0"/>
        <v>3.1031491432863107E-3</v>
      </c>
      <c r="F35" s="95"/>
      <c r="G35" s="242" t="s">
        <v>208</v>
      </c>
    </row>
    <row r="36" spans="1:7">
      <c r="A36" s="94" t="s">
        <v>261</v>
      </c>
      <c r="B36" s="66">
        <v>378</v>
      </c>
      <c r="C36" s="66">
        <v>36526</v>
      </c>
      <c r="D36" s="66">
        <v>434</v>
      </c>
      <c r="E36" s="95">
        <f t="shared" si="0"/>
        <v>2.5267668446271271E-3</v>
      </c>
      <c r="F36" s="95"/>
      <c r="G36" s="242" t="s">
        <v>275</v>
      </c>
    </row>
    <row r="37" spans="1:7">
      <c r="A37" s="94" t="s">
        <v>264</v>
      </c>
      <c r="B37" s="66">
        <v>320</v>
      </c>
      <c r="C37" s="66">
        <v>20480</v>
      </c>
      <c r="D37" s="66">
        <v>389</v>
      </c>
      <c r="E37" s="95">
        <f t="shared" si="0"/>
        <v>2.2647748906911348E-3</v>
      </c>
      <c r="F37" s="95"/>
      <c r="G37" s="242" t="s">
        <v>208</v>
      </c>
    </row>
    <row r="38" spans="1:7">
      <c r="A38" s="94" t="s">
        <v>266</v>
      </c>
      <c r="B38" s="66">
        <v>290</v>
      </c>
      <c r="C38" s="66">
        <v>19112</v>
      </c>
      <c r="D38" s="66">
        <v>359</v>
      </c>
      <c r="E38" s="95">
        <f t="shared" si="0"/>
        <v>2.0901135880671399E-3</v>
      </c>
      <c r="F38" s="95"/>
      <c r="G38" s="242" t="s">
        <v>275</v>
      </c>
    </row>
    <row r="39" spans="1:7">
      <c r="A39" s="94" t="s">
        <v>267</v>
      </c>
      <c r="B39" s="66">
        <v>243</v>
      </c>
      <c r="C39" s="66">
        <v>20862</v>
      </c>
      <c r="D39" s="66">
        <v>294</v>
      </c>
      <c r="E39" s="95">
        <f t="shared" si="0"/>
        <v>1.7116807657151507E-3</v>
      </c>
      <c r="F39" s="95"/>
      <c r="G39" s="242" t="s">
        <v>275</v>
      </c>
    </row>
    <row r="40" spans="1:7">
      <c r="A40" s="94" t="s">
        <v>459</v>
      </c>
      <c r="B40" s="66">
        <v>162</v>
      </c>
      <c r="C40" s="66">
        <v>162</v>
      </c>
      <c r="D40" s="66">
        <v>261</v>
      </c>
      <c r="E40" s="95">
        <f t="shared" si="0"/>
        <v>1.5195533328287562E-3</v>
      </c>
      <c r="F40" s="95"/>
      <c r="G40" s="242" t="s">
        <v>201</v>
      </c>
    </row>
    <row r="41" spans="1:7">
      <c r="A41" s="94" t="s">
        <v>145</v>
      </c>
      <c r="B41" s="66">
        <v>80</v>
      </c>
      <c r="C41" s="66">
        <v>15358</v>
      </c>
      <c r="D41" s="66">
        <v>233</v>
      </c>
      <c r="E41" s="95">
        <f t="shared" si="0"/>
        <v>1.3565361170463609E-3</v>
      </c>
      <c r="F41" s="95"/>
      <c r="G41" s="242" t="s">
        <v>462</v>
      </c>
    </row>
    <row r="42" spans="1:7">
      <c r="A42" s="94" t="s">
        <v>458</v>
      </c>
      <c r="B42" s="66">
        <v>0</v>
      </c>
      <c r="C42" s="66">
        <v>14700</v>
      </c>
      <c r="D42" s="66">
        <v>201</v>
      </c>
      <c r="E42" s="95">
        <f t="shared" si="0"/>
        <v>1.1702307275807662E-3</v>
      </c>
      <c r="F42" s="95"/>
      <c r="G42" s="242" t="s">
        <v>332</v>
      </c>
    </row>
    <row r="43" spans="1:7">
      <c r="A43" s="94" t="s">
        <v>331</v>
      </c>
      <c r="B43" s="66">
        <v>0</v>
      </c>
      <c r="C43" s="66">
        <v>12027</v>
      </c>
      <c r="D43" s="66">
        <v>198</v>
      </c>
      <c r="E43" s="95">
        <f t="shared" si="0"/>
        <v>1.1527645973183668E-3</v>
      </c>
      <c r="F43" s="95"/>
      <c r="G43" s="242" t="s">
        <v>208</v>
      </c>
    </row>
    <row r="44" spans="1:7">
      <c r="A44" s="94" t="s">
        <v>265</v>
      </c>
      <c r="B44" s="66">
        <v>140</v>
      </c>
      <c r="C44" s="66">
        <v>8840</v>
      </c>
      <c r="D44" s="66">
        <v>179</v>
      </c>
      <c r="E44" s="95">
        <f t="shared" si="0"/>
        <v>1.04214577232317E-3</v>
      </c>
      <c r="F44" s="95"/>
      <c r="G44" s="242" t="s">
        <v>232</v>
      </c>
    </row>
    <row r="45" spans="1:7">
      <c r="A45" s="94" t="s">
        <v>217</v>
      </c>
      <c r="B45" s="66">
        <v>140</v>
      </c>
      <c r="C45" s="66">
        <v>10222</v>
      </c>
      <c r="D45" s="66">
        <v>179</v>
      </c>
      <c r="E45" s="95">
        <f t="shared" ref="E45:E76" si="1">+D45/$D$66</f>
        <v>1.04214577232317E-3</v>
      </c>
      <c r="F45" s="95"/>
      <c r="G45" s="242" t="s">
        <v>208</v>
      </c>
    </row>
    <row r="46" spans="1:7">
      <c r="A46" s="94" t="s">
        <v>270</v>
      </c>
      <c r="B46" s="66">
        <v>126</v>
      </c>
      <c r="C46" s="66">
        <v>9786</v>
      </c>
      <c r="D46" s="66">
        <v>146</v>
      </c>
      <c r="E46" s="95">
        <f t="shared" si="1"/>
        <v>8.5001833943677547E-4</v>
      </c>
      <c r="F46" s="95"/>
      <c r="G46" s="242" t="s">
        <v>460</v>
      </c>
    </row>
    <row r="47" spans="1:7">
      <c r="A47" s="94" t="s">
        <v>410</v>
      </c>
      <c r="B47" s="66">
        <v>126</v>
      </c>
      <c r="C47" s="66">
        <v>13076</v>
      </c>
      <c r="D47" s="66">
        <v>144</v>
      </c>
      <c r="E47" s="95">
        <f t="shared" si="1"/>
        <v>8.3837425259517581E-4</v>
      </c>
      <c r="F47" s="95"/>
      <c r="G47" s="242" t="s">
        <v>208</v>
      </c>
    </row>
    <row r="48" spans="1:7">
      <c r="A48" s="94" t="s">
        <v>366</v>
      </c>
      <c r="B48" s="66">
        <v>126</v>
      </c>
      <c r="C48" s="66">
        <v>7203</v>
      </c>
      <c r="D48" s="66">
        <v>143</v>
      </c>
      <c r="E48" s="95">
        <f t="shared" si="1"/>
        <v>8.3255220917437603E-4</v>
      </c>
      <c r="F48" s="95"/>
      <c r="G48" s="242" t="s">
        <v>275</v>
      </c>
    </row>
    <row r="49" spans="1:7">
      <c r="A49" s="94" t="s">
        <v>304</v>
      </c>
      <c r="B49" s="66">
        <v>101</v>
      </c>
      <c r="C49" s="66">
        <v>6300</v>
      </c>
      <c r="D49" s="66">
        <v>129</v>
      </c>
      <c r="E49" s="95">
        <f t="shared" si="1"/>
        <v>7.5104360128317837E-4</v>
      </c>
      <c r="F49" s="95"/>
      <c r="G49" s="242" t="s">
        <v>208</v>
      </c>
    </row>
    <row r="50" spans="1:7">
      <c r="A50" s="94" t="s">
        <v>303</v>
      </c>
      <c r="B50" s="66">
        <v>124</v>
      </c>
      <c r="C50" s="66">
        <v>8934</v>
      </c>
      <c r="D50" s="66">
        <v>128</v>
      </c>
      <c r="E50" s="95">
        <f t="shared" si="1"/>
        <v>7.4522155786237848E-4</v>
      </c>
      <c r="F50" s="95"/>
      <c r="G50" s="242" t="s">
        <v>275</v>
      </c>
    </row>
    <row r="51" spans="1:7">
      <c r="A51" s="94" t="s">
        <v>268</v>
      </c>
      <c r="B51" s="66">
        <v>105</v>
      </c>
      <c r="C51" s="66">
        <v>8568</v>
      </c>
      <c r="D51" s="66">
        <v>126</v>
      </c>
      <c r="E51" s="95">
        <f t="shared" si="1"/>
        <v>7.3357747102077893E-4</v>
      </c>
      <c r="F51" s="95"/>
      <c r="G51" s="242" t="s">
        <v>208</v>
      </c>
    </row>
    <row r="52" spans="1:7">
      <c r="A52" s="94" t="s">
        <v>422</v>
      </c>
      <c r="B52" s="66">
        <v>80</v>
      </c>
      <c r="C52" s="66">
        <v>80</v>
      </c>
      <c r="D52" s="66">
        <v>110</v>
      </c>
      <c r="E52" s="95">
        <f t="shared" si="1"/>
        <v>6.404247762879816E-4</v>
      </c>
      <c r="F52" s="95"/>
      <c r="G52" s="242" t="s">
        <v>428</v>
      </c>
    </row>
    <row r="53" spans="1:7">
      <c r="A53" s="94" t="s">
        <v>269</v>
      </c>
      <c r="B53" s="66">
        <v>81</v>
      </c>
      <c r="C53" s="66">
        <v>5880</v>
      </c>
      <c r="D53" s="66">
        <v>99</v>
      </c>
      <c r="E53" s="95">
        <f t="shared" si="1"/>
        <v>5.7638229865918339E-4</v>
      </c>
      <c r="F53" s="95"/>
      <c r="G53" s="242" t="s">
        <v>275</v>
      </c>
    </row>
    <row r="54" spans="1:7">
      <c r="A54" s="94" t="s">
        <v>368</v>
      </c>
      <c r="B54" s="66">
        <v>62</v>
      </c>
      <c r="C54" s="66">
        <v>3952</v>
      </c>
      <c r="D54" s="66">
        <v>68</v>
      </c>
      <c r="E54" s="95">
        <f t="shared" si="1"/>
        <v>3.9589895261438857E-4</v>
      </c>
      <c r="F54" s="95"/>
      <c r="G54" s="242" t="s">
        <v>275</v>
      </c>
    </row>
    <row r="55" spans="1:7">
      <c r="A55" s="94" t="s">
        <v>272</v>
      </c>
      <c r="B55" s="66">
        <v>60</v>
      </c>
      <c r="C55" s="66">
        <v>120</v>
      </c>
      <c r="D55" s="66">
        <v>63</v>
      </c>
      <c r="E55" s="95">
        <f t="shared" si="1"/>
        <v>3.6678873551038946E-4</v>
      </c>
      <c r="F55" s="95"/>
      <c r="G55" s="242" t="s">
        <v>274</v>
      </c>
    </row>
    <row r="56" spans="1:7">
      <c r="A56" s="94" t="s">
        <v>305</v>
      </c>
      <c r="B56" s="66">
        <v>40</v>
      </c>
      <c r="C56" s="66">
        <v>1102</v>
      </c>
      <c r="D56" s="66">
        <v>55</v>
      </c>
      <c r="E56" s="95">
        <f t="shared" si="1"/>
        <v>3.202123881439908E-4</v>
      </c>
      <c r="F56" s="95"/>
      <c r="G56" s="242" t="s">
        <v>200</v>
      </c>
    </row>
    <row r="57" spans="1:7">
      <c r="A57" s="94" t="s">
        <v>369</v>
      </c>
      <c r="B57" s="66">
        <v>40</v>
      </c>
      <c r="C57" s="66">
        <v>2520</v>
      </c>
      <c r="D57" s="66">
        <v>52</v>
      </c>
      <c r="E57" s="95">
        <f t="shared" si="1"/>
        <v>3.027462578815913E-4</v>
      </c>
      <c r="F57" s="95"/>
      <c r="G57" s="242" t="s">
        <v>208</v>
      </c>
    </row>
    <row r="58" spans="1:7">
      <c r="A58" s="94" t="s">
        <v>306</v>
      </c>
      <c r="B58" s="66">
        <v>0</v>
      </c>
      <c r="C58" s="66">
        <v>2</v>
      </c>
      <c r="D58" s="66">
        <v>50</v>
      </c>
      <c r="E58" s="95">
        <f t="shared" si="1"/>
        <v>2.9110217103999164E-4</v>
      </c>
      <c r="F58" s="95"/>
      <c r="G58" s="242" t="s">
        <v>317</v>
      </c>
    </row>
    <row r="59" spans="1:7">
      <c r="A59" s="94" t="s">
        <v>150</v>
      </c>
      <c r="B59" s="66">
        <v>41</v>
      </c>
      <c r="C59" s="66">
        <v>2436</v>
      </c>
      <c r="D59" s="66">
        <v>49</v>
      </c>
      <c r="E59" s="95">
        <f t="shared" si="1"/>
        <v>2.852801276191918E-4</v>
      </c>
      <c r="F59" s="95"/>
      <c r="G59" s="242" t="s">
        <v>208</v>
      </c>
    </row>
    <row r="60" spans="1:7">
      <c r="A60" s="94" t="s">
        <v>371</v>
      </c>
      <c r="B60" s="66">
        <v>0</v>
      </c>
      <c r="C60" s="66">
        <v>4192</v>
      </c>
      <c r="D60" s="66">
        <v>43</v>
      </c>
      <c r="E60" s="95">
        <f t="shared" si="1"/>
        <v>2.5034786709439281E-4</v>
      </c>
      <c r="F60" s="95"/>
      <c r="G60" s="242" t="s">
        <v>372</v>
      </c>
    </row>
    <row r="61" spans="1:7">
      <c r="A61" s="94" t="s">
        <v>333</v>
      </c>
      <c r="B61" s="66">
        <v>50</v>
      </c>
      <c r="C61" s="66">
        <v>3823</v>
      </c>
      <c r="D61" s="66">
        <v>28</v>
      </c>
      <c r="E61" s="95">
        <f t="shared" si="1"/>
        <v>1.6301721578239532E-4</v>
      </c>
      <c r="F61" s="95"/>
      <c r="G61" s="242" t="s">
        <v>200</v>
      </c>
    </row>
    <row r="62" spans="1:7">
      <c r="A62" s="94" t="s">
        <v>149</v>
      </c>
      <c r="B62" s="66">
        <v>0</v>
      </c>
      <c r="C62" s="66">
        <v>1100</v>
      </c>
      <c r="D62" s="66">
        <v>28</v>
      </c>
      <c r="E62" s="95">
        <f t="shared" si="1"/>
        <v>1.6301721578239532E-4</v>
      </c>
      <c r="F62" s="95"/>
      <c r="G62" s="242" t="s">
        <v>208</v>
      </c>
    </row>
    <row r="63" spans="1:7">
      <c r="A63" s="94" t="s">
        <v>370</v>
      </c>
      <c r="B63" s="66">
        <v>21</v>
      </c>
      <c r="C63" s="66">
        <v>1323</v>
      </c>
      <c r="D63" s="66">
        <v>27</v>
      </c>
      <c r="E63" s="95">
        <f t="shared" si="1"/>
        <v>1.5719517236159548E-4</v>
      </c>
      <c r="F63" s="95"/>
      <c r="G63" s="242" t="s">
        <v>208</v>
      </c>
    </row>
    <row r="64" spans="1:7">
      <c r="A64" s="94" t="s">
        <v>307</v>
      </c>
      <c r="B64" s="66">
        <v>21</v>
      </c>
      <c r="C64" s="66">
        <v>2205</v>
      </c>
      <c r="D64" s="66">
        <v>24</v>
      </c>
      <c r="E64" s="95">
        <f t="shared" si="1"/>
        <v>1.3972904209919599E-4</v>
      </c>
      <c r="F64" s="95"/>
      <c r="G64" s="242" t="s">
        <v>404</v>
      </c>
    </row>
    <row r="65" spans="1:7">
      <c r="A65" s="94" t="s">
        <v>396</v>
      </c>
      <c r="B65" s="66">
        <v>0</v>
      </c>
      <c r="C65" s="66">
        <v>7</v>
      </c>
      <c r="D65" s="66">
        <v>12</v>
      </c>
      <c r="E65" s="95">
        <f t="shared" si="1"/>
        <v>6.9864521049597993E-5</v>
      </c>
      <c r="F65" s="95"/>
      <c r="G65" s="242" t="s">
        <v>334</v>
      </c>
    </row>
    <row r="66" spans="1:7">
      <c r="A66" s="226" t="s">
        <v>32</v>
      </c>
      <c r="B66" s="227">
        <f>SUM(B13:B65)</f>
        <v>114749</v>
      </c>
      <c r="C66" s="227">
        <f>SUM(C13:C65)</f>
        <v>3397936</v>
      </c>
      <c r="D66" s="227">
        <f>SUM(D13:D65)</f>
        <v>171761</v>
      </c>
      <c r="E66" s="234">
        <f>SUM(E13:E65)</f>
        <v>0.99999999999999978</v>
      </c>
      <c r="F66" s="227"/>
      <c r="G66" s="227"/>
    </row>
    <row r="67" spans="1:7">
      <c r="A67" s="71"/>
      <c r="B67" s="108"/>
      <c r="C67" s="108"/>
      <c r="D67" s="108"/>
      <c r="E67" s="109"/>
      <c r="F67" s="109"/>
    </row>
    <row r="68" spans="1:7">
      <c r="A68" s="71"/>
      <c r="B68" s="108"/>
      <c r="C68" s="108"/>
      <c r="D68" s="108"/>
      <c r="E68" s="109"/>
      <c r="F68" s="109"/>
      <c r="G68" s="110"/>
    </row>
    <row r="69" spans="1:7">
      <c r="A69" s="94"/>
      <c r="B69" s="66"/>
      <c r="C69" s="66"/>
      <c r="D69" s="66"/>
      <c r="E69" s="95"/>
      <c r="F69" s="95"/>
      <c r="G69" s="111"/>
    </row>
    <row r="70" spans="1:7">
      <c r="A70" s="101"/>
      <c r="B70" s="112"/>
      <c r="C70" s="112"/>
      <c r="D70" s="112"/>
      <c r="E70" s="102"/>
      <c r="F70" s="103"/>
      <c r="G70" s="104"/>
    </row>
    <row r="71" spans="1:7">
      <c r="A71" s="94"/>
      <c r="B71" s="66"/>
      <c r="C71" s="66"/>
      <c r="D71" s="66"/>
      <c r="E71" s="95"/>
      <c r="F71" s="95"/>
      <c r="G71" s="111"/>
    </row>
    <row r="72" spans="1:7">
      <c r="A72" s="94"/>
      <c r="B72" s="66"/>
      <c r="C72" s="66"/>
      <c r="D72" s="66"/>
      <c r="E72" s="95"/>
      <c r="F72" s="95"/>
      <c r="G72" s="111"/>
    </row>
    <row r="73" spans="1:7">
      <c r="A73" s="101"/>
      <c r="B73" s="112"/>
      <c r="C73" s="112"/>
      <c r="D73" s="112"/>
      <c r="E73" s="102"/>
      <c r="F73" s="113"/>
      <c r="G73" s="104"/>
    </row>
    <row r="74" spans="1:7">
      <c r="A74" s="94"/>
      <c r="B74" s="66"/>
      <c r="C74" s="66"/>
      <c r="D74" s="66"/>
      <c r="E74" s="95"/>
      <c r="F74" s="95"/>
      <c r="G74" s="111"/>
    </row>
    <row r="75" spans="1:7">
      <c r="A75" s="101"/>
      <c r="B75" s="112"/>
      <c r="C75" s="112"/>
      <c r="D75" s="112"/>
      <c r="E75" s="102"/>
      <c r="F75" s="103"/>
      <c r="G75" s="104"/>
    </row>
  </sheetData>
  <sortState xmlns:xlrd2="http://schemas.microsoft.com/office/spreadsheetml/2017/richdata2" ref="A13:G65">
    <sortCondition descending="1" ref="D13:D65"/>
  </sortState>
  <pageMargins left="1.0236220472440944" right="0.78740157480314965" top="0.39370078740157483" bottom="0.43307086614173229" header="0.51181102362204722" footer="0"/>
  <pageSetup paperSize="9" scale="86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0:L63"/>
  <sheetViews>
    <sheetView showGridLines="0" topLeftCell="A43" zoomScaleNormal="100" workbookViewId="0">
      <selection activeCell="H5" sqref="H5"/>
    </sheetView>
  </sheetViews>
  <sheetFormatPr baseColWidth="10" defaultColWidth="11.42578125" defaultRowHeight="12.75"/>
  <cols>
    <col min="1" max="1" width="21.85546875" style="1" customWidth="1"/>
    <col min="2" max="4" width="7.7109375" style="1" customWidth="1"/>
    <col min="5" max="5" width="8.85546875" style="1" customWidth="1"/>
    <col min="6" max="6" width="9.5703125" style="1" customWidth="1"/>
    <col min="7" max="7" width="3.42578125" style="1" customWidth="1"/>
    <col min="8" max="8" width="71.85546875" style="1" customWidth="1"/>
    <col min="9" max="16384" width="11.42578125" style="1"/>
  </cols>
  <sheetData>
    <row r="10" spans="1:12">
      <c r="A10" s="4" t="s">
        <v>110</v>
      </c>
      <c r="B10" s="4"/>
      <c r="C10" s="4"/>
      <c r="D10" s="4"/>
      <c r="E10" s="4"/>
      <c r="F10" s="9" t="str">
        <f>Principal!$C$13</f>
        <v>Datos al 31/12/2019</v>
      </c>
      <c r="G10" s="9"/>
      <c r="H10" s="3"/>
    </row>
    <row r="11" spans="1:12">
      <c r="A11" s="4"/>
      <c r="B11" s="4"/>
      <c r="C11" s="4"/>
      <c r="D11" s="4"/>
      <c r="E11" s="4"/>
      <c r="F11" s="9"/>
      <c r="G11" s="9"/>
      <c r="H11" s="3"/>
    </row>
    <row r="12" spans="1:12">
      <c r="A12" s="3"/>
      <c r="B12" s="306" t="s">
        <v>33</v>
      </c>
      <c r="C12" s="306"/>
      <c r="D12" s="306"/>
      <c r="E12" s="306"/>
      <c r="F12" s="3"/>
      <c r="G12" s="3"/>
      <c r="H12" s="3"/>
    </row>
    <row r="13" spans="1:12">
      <c r="A13" s="89" t="s">
        <v>34</v>
      </c>
      <c r="B13" s="90" t="s">
        <v>35</v>
      </c>
      <c r="C13" s="91" t="s">
        <v>36</v>
      </c>
      <c r="D13" s="92" t="s">
        <v>37</v>
      </c>
      <c r="E13" s="229" t="s">
        <v>29</v>
      </c>
      <c r="F13" s="284" t="s">
        <v>30</v>
      </c>
      <c r="G13" s="93"/>
      <c r="H13" s="207" t="s">
        <v>31</v>
      </c>
    </row>
    <row r="14" spans="1:12" ht="12" customHeight="1">
      <c r="A14" s="121" t="s">
        <v>153</v>
      </c>
      <c r="B14" s="280">
        <v>100</v>
      </c>
      <c r="C14" s="276">
        <v>355</v>
      </c>
      <c r="D14" s="277">
        <f t="shared" ref="D14:D61" si="0">C14+B14</f>
        <v>455</v>
      </c>
      <c r="E14" s="278">
        <v>13998</v>
      </c>
      <c r="F14" s="281">
        <f t="shared" ref="F14:F26" si="1">+E14/$E$63</f>
        <v>0.40177956371986223</v>
      </c>
      <c r="G14" s="279"/>
      <c r="H14" s="282" t="s">
        <v>346</v>
      </c>
      <c r="J14" s="105"/>
      <c r="K14" s="106"/>
      <c r="L14" s="106"/>
    </row>
    <row r="15" spans="1:12" ht="12" customHeight="1">
      <c r="A15" s="121" t="s">
        <v>155</v>
      </c>
      <c r="B15" s="280">
        <v>313</v>
      </c>
      <c r="C15" s="276">
        <f>66+5</f>
        <v>71</v>
      </c>
      <c r="D15" s="277">
        <f t="shared" si="0"/>
        <v>384</v>
      </c>
      <c r="E15" s="278">
        <f>10309+145</f>
        <v>10454</v>
      </c>
      <c r="F15" s="281">
        <f t="shared" si="1"/>
        <v>0.30005740528128588</v>
      </c>
      <c r="G15" s="279"/>
      <c r="H15" s="282" t="s">
        <v>288</v>
      </c>
      <c r="J15" s="105"/>
      <c r="K15" s="106"/>
      <c r="L15" s="106"/>
    </row>
    <row r="16" spans="1:12" ht="12" customHeight="1">
      <c r="A16" s="121" t="s">
        <v>310</v>
      </c>
      <c r="B16" s="280">
        <v>90</v>
      </c>
      <c r="C16" s="276">
        <v>78</v>
      </c>
      <c r="D16" s="277">
        <f t="shared" si="0"/>
        <v>168</v>
      </c>
      <c r="E16" s="278">
        <f>4916+93</f>
        <v>5009</v>
      </c>
      <c r="F16" s="281">
        <f t="shared" si="1"/>
        <v>0.14377152698048221</v>
      </c>
      <c r="G16" s="279"/>
      <c r="H16" s="282" t="s">
        <v>473</v>
      </c>
      <c r="J16" s="105"/>
      <c r="K16" s="106"/>
      <c r="L16" s="106"/>
    </row>
    <row r="17" spans="1:12" ht="12" customHeight="1">
      <c r="A17" s="121" t="s">
        <v>283</v>
      </c>
      <c r="B17" s="280">
        <v>100</v>
      </c>
      <c r="C17" s="276">
        <v>0</v>
      </c>
      <c r="D17" s="277">
        <f t="shared" si="0"/>
        <v>100</v>
      </c>
      <c r="E17" s="278">
        <v>2900</v>
      </c>
      <c r="F17" s="281">
        <f t="shared" si="1"/>
        <v>8.3237657864523543E-2</v>
      </c>
      <c r="G17" s="279"/>
      <c r="H17" s="282" t="s">
        <v>228</v>
      </c>
      <c r="J17" s="105"/>
      <c r="K17" s="106"/>
      <c r="L17" s="106"/>
    </row>
    <row r="18" spans="1:12" ht="12" customHeight="1">
      <c r="A18" s="121" t="s">
        <v>343</v>
      </c>
      <c r="B18" s="280">
        <v>20</v>
      </c>
      <c r="C18" s="276">
        <v>0</v>
      </c>
      <c r="D18" s="277">
        <f t="shared" si="0"/>
        <v>20</v>
      </c>
      <c r="E18" s="278">
        <v>580</v>
      </c>
      <c r="F18" s="281">
        <f t="shared" si="1"/>
        <v>1.6647531572904706E-2</v>
      </c>
      <c r="G18" s="279"/>
      <c r="H18" s="282" t="s">
        <v>228</v>
      </c>
      <c r="J18" s="105"/>
      <c r="K18" s="106"/>
      <c r="L18" s="106"/>
    </row>
    <row r="19" spans="1:12" ht="12" customHeight="1">
      <c r="A19" s="121" t="s">
        <v>416</v>
      </c>
      <c r="B19" s="280">
        <v>9</v>
      </c>
      <c r="C19" s="276">
        <v>0</v>
      </c>
      <c r="D19" s="277">
        <f t="shared" si="0"/>
        <v>9</v>
      </c>
      <c r="E19" s="278">
        <v>190</v>
      </c>
      <c r="F19" s="281">
        <f t="shared" si="1"/>
        <v>5.4535017221584384E-3</v>
      </c>
      <c r="G19" s="279"/>
      <c r="H19" s="282" t="s">
        <v>417</v>
      </c>
      <c r="J19" s="105"/>
      <c r="K19" s="106"/>
      <c r="L19" s="106"/>
    </row>
    <row r="20" spans="1:12" ht="12" customHeight="1">
      <c r="A20" s="121" t="s">
        <v>390</v>
      </c>
      <c r="B20" s="280">
        <v>8</v>
      </c>
      <c r="C20" s="276">
        <v>2</v>
      </c>
      <c r="D20" s="277">
        <f t="shared" si="0"/>
        <v>10</v>
      </c>
      <c r="E20" s="278">
        <f>205+27+15</f>
        <v>247</v>
      </c>
      <c r="F20" s="281">
        <f t="shared" si="1"/>
        <v>7.0895522388059705E-3</v>
      </c>
      <c r="G20" s="279"/>
      <c r="H20" s="282" t="s">
        <v>464</v>
      </c>
      <c r="J20" s="105"/>
      <c r="K20" s="106"/>
      <c r="L20" s="106"/>
    </row>
    <row r="21" spans="1:12" ht="12" customHeight="1">
      <c r="A21" s="121" t="s">
        <v>234</v>
      </c>
      <c r="B21" s="280">
        <v>1</v>
      </c>
      <c r="C21" s="276">
        <v>4</v>
      </c>
      <c r="D21" s="277">
        <f t="shared" si="0"/>
        <v>5</v>
      </c>
      <c r="E21" s="278">
        <v>124</v>
      </c>
      <c r="F21" s="281">
        <f t="shared" si="1"/>
        <v>3.5591274397244548E-3</v>
      </c>
      <c r="G21" s="279"/>
      <c r="H21" s="282" t="s">
        <v>465</v>
      </c>
      <c r="J21" s="105"/>
      <c r="K21" s="106"/>
      <c r="L21" s="106"/>
    </row>
    <row r="22" spans="1:12" ht="12" customHeight="1">
      <c r="A22" s="121" t="s">
        <v>376</v>
      </c>
      <c r="B22" s="280">
        <v>4</v>
      </c>
      <c r="C22" s="276">
        <v>0</v>
      </c>
      <c r="D22" s="277">
        <f t="shared" si="0"/>
        <v>4</v>
      </c>
      <c r="E22" s="278">
        <v>118</v>
      </c>
      <c r="F22" s="281">
        <f t="shared" si="1"/>
        <v>3.3869115958668197E-3</v>
      </c>
      <c r="G22" s="279"/>
      <c r="H22" s="282" t="s">
        <v>377</v>
      </c>
      <c r="J22" s="105"/>
      <c r="K22" s="106"/>
      <c r="L22" s="106"/>
    </row>
    <row r="23" spans="1:12" ht="12" customHeight="1">
      <c r="A23" s="121" t="s">
        <v>345</v>
      </c>
      <c r="B23" s="280">
        <v>4</v>
      </c>
      <c r="C23" s="276">
        <v>0</v>
      </c>
      <c r="D23" s="277">
        <f t="shared" si="0"/>
        <v>4</v>
      </c>
      <c r="E23" s="278">
        <v>108</v>
      </c>
      <c r="F23" s="281">
        <f t="shared" si="1"/>
        <v>3.0998851894374281E-3</v>
      </c>
      <c r="G23" s="279"/>
      <c r="H23" s="282" t="s">
        <v>311</v>
      </c>
      <c r="J23" s="105"/>
      <c r="K23" s="106"/>
      <c r="L23" s="106"/>
    </row>
    <row r="24" spans="1:12" ht="12" customHeight="1">
      <c r="A24" s="121" t="s">
        <v>151</v>
      </c>
      <c r="B24" s="280">
        <v>4</v>
      </c>
      <c r="C24" s="276">
        <v>0</v>
      </c>
      <c r="D24" s="277">
        <f t="shared" si="0"/>
        <v>4</v>
      </c>
      <c r="E24" s="278">
        <v>106</v>
      </c>
      <c r="F24" s="281">
        <f t="shared" si="1"/>
        <v>3.0424799081515499E-3</v>
      </c>
      <c r="G24" s="279"/>
      <c r="H24" s="282" t="s">
        <v>342</v>
      </c>
      <c r="J24" s="105"/>
      <c r="K24" s="106"/>
      <c r="L24" s="106"/>
    </row>
    <row r="25" spans="1:12" ht="12" customHeight="1">
      <c r="A25" s="121" t="s">
        <v>414</v>
      </c>
      <c r="B25" s="280">
        <v>3</v>
      </c>
      <c r="C25" s="276">
        <v>0</v>
      </c>
      <c r="D25" s="277">
        <f t="shared" si="0"/>
        <v>3</v>
      </c>
      <c r="E25" s="278">
        <v>76</v>
      </c>
      <c r="F25" s="281">
        <f t="shared" si="1"/>
        <v>2.1814006888633756E-3</v>
      </c>
      <c r="G25" s="279"/>
      <c r="H25" s="282" t="s">
        <v>415</v>
      </c>
      <c r="J25" s="105"/>
      <c r="K25" s="106"/>
      <c r="L25" s="106"/>
    </row>
    <row r="26" spans="1:12" ht="12" customHeight="1">
      <c r="A26" s="121" t="s">
        <v>471</v>
      </c>
      <c r="B26" s="280">
        <v>2</v>
      </c>
      <c r="C26" s="276">
        <v>0</v>
      </c>
      <c r="D26" s="277">
        <f t="shared" si="0"/>
        <v>2</v>
      </c>
      <c r="E26" s="278">
        <v>55</v>
      </c>
      <c r="F26" s="281">
        <f t="shared" si="1"/>
        <v>1.5786452353616532E-3</v>
      </c>
      <c r="G26" s="279"/>
      <c r="H26" s="282" t="s">
        <v>472</v>
      </c>
      <c r="J26" s="105"/>
      <c r="K26" s="106"/>
      <c r="L26" s="106"/>
    </row>
    <row r="27" spans="1:12" ht="12" customHeight="1">
      <c r="A27" s="121" t="s">
        <v>289</v>
      </c>
      <c r="B27" s="280">
        <v>0</v>
      </c>
      <c r="C27" s="276">
        <v>2</v>
      </c>
      <c r="D27" s="277">
        <f t="shared" si="0"/>
        <v>2</v>
      </c>
      <c r="E27" s="278">
        <v>54</v>
      </c>
      <c r="F27" s="281">
        <v>1.7145578663279885E-3</v>
      </c>
      <c r="G27" s="279"/>
      <c r="H27" s="282" t="s">
        <v>290</v>
      </c>
      <c r="J27" s="105"/>
      <c r="K27" s="106"/>
      <c r="L27" s="106"/>
    </row>
    <row r="28" spans="1:12" ht="12" customHeight="1">
      <c r="A28" s="121" t="s">
        <v>340</v>
      </c>
      <c r="B28" s="280">
        <v>0</v>
      </c>
      <c r="C28" s="276">
        <v>3</v>
      </c>
      <c r="D28" s="277">
        <f t="shared" si="0"/>
        <v>3</v>
      </c>
      <c r="E28" s="278">
        <v>54</v>
      </c>
      <c r="F28" s="281">
        <f t="shared" ref="F28:F61" si="2">+E28/$E$63</f>
        <v>1.5499425947187141E-3</v>
      </c>
      <c r="G28" s="279"/>
      <c r="H28" s="282" t="s">
        <v>341</v>
      </c>
      <c r="J28" s="105"/>
      <c r="K28" s="106"/>
      <c r="L28" s="106"/>
    </row>
    <row r="29" spans="1:12" ht="12" customHeight="1">
      <c r="A29" s="121" t="s">
        <v>397</v>
      </c>
      <c r="B29" s="280">
        <v>0</v>
      </c>
      <c r="C29" s="276">
        <v>9</v>
      </c>
      <c r="D29" s="277">
        <f t="shared" si="0"/>
        <v>9</v>
      </c>
      <c r="E29" s="278">
        <v>124</v>
      </c>
      <c r="F29" s="281">
        <f t="shared" si="2"/>
        <v>3.5591274397244548E-3</v>
      </c>
      <c r="G29" s="279"/>
      <c r="H29" s="282" t="s">
        <v>441</v>
      </c>
      <c r="J29" s="105"/>
      <c r="K29" s="106"/>
      <c r="L29" s="106"/>
    </row>
    <row r="30" spans="1:12" ht="12" customHeight="1">
      <c r="A30" s="121" t="s">
        <v>412</v>
      </c>
      <c r="B30" s="280">
        <v>2</v>
      </c>
      <c r="C30" s="276">
        <v>1</v>
      </c>
      <c r="D30" s="277">
        <f t="shared" si="0"/>
        <v>3</v>
      </c>
      <c r="E30" s="278">
        <v>44</v>
      </c>
      <c r="F30" s="281">
        <f t="shared" si="2"/>
        <v>1.2629161882893227E-3</v>
      </c>
      <c r="G30" s="279"/>
      <c r="H30" s="282" t="s">
        <v>413</v>
      </c>
      <c r="J30" s="105"/>
      <c r="K30" s="106"/>
      <c r="L30" s="106"/>
    </row>
    <row r="31" spans="1:12" ht="12" customHeight="1">
      <c r="A31" s="121" t="s">
        <v>156</v>
      </c>
      <c r="B31" s="280">
        <v>0</v>
      </c>
      <c r="C31" s="276">
        <v>3</v>
      </c>
      <c r="D31" s="277">
        <f t="shared" si="0"/>
        <v>3</v>
      </c>
      <c r="E31" s="278">
        <v>39</v>
      </c>
      <c r="F31" s="281">
        <f t="shared" si="2"/>
        <v>1.1194029850746269E-3</v>
      </c>
      <c r="G31" s="279"/>
      <c r="H31" s="282" t="s">
        <v>382</v>
      </c>
      <c r="J31" s="105"/>
      <c r="K31" s="106"/>
      <c r="L31" s="106"/>
    </row>
    <row r="32" spans="1:12" ht="12" customHeight="1">
      <c r="A32" s="121" t="s">
        <v>391</v>
      </c>
      <c r="B32" s="280">
        <v>1</v>
      </c>
      <c r="C32" s="276">
        <v>1</v>
      </c>
      <c r="D32" s="277">
        <f t="shared" si="0"/>
        <v>2</v>
      </c>
      <c r="E32" s="278">
        <v>38</v>
      </c>
      <c r="F32" s="281">
        <f t="shared" si="2"/>
        <v>1.0907003444316878E-3</v>
      </c>
      <c r="G32" s="279"/>
      <c r="H32" s="282" t="s">
        <v>444</v>
      </c>
      <c r="J32" s="105"/>
      <c r="K32" s="106"/>
      <c r="L32" s="106"/>
    </row>
    <row r="33" spans="1:12" ht="12" customHeight="1">
      <c r="A33" s="121" t="s">
        <v>374</v>
      </c>
      <c r="B33" s="280">
        <v>0</v>
      </c>
      <c r="C33" s="276">
        <v>1</v>
      </c>
      <c r="D33" s="277">
        <f t="shared" si="0"/>
        <v>1</v>
      </c>
      <c r="E33" s="278">
        <v>32</v>
      </c>
      <c r="F33" s="281">
        <f t="shared" si="2"/>
        <v>9.1848450057405281E-4</v>
      </c>
      <c r="G33" s="279"/>
      <c r="H33" s="282" t="s">
        <v>375</v>
      </c>
      <c r="J33" s="105"/>
      <c r="K33" s="106"/>
      <c r="L33" s="106"/>
    </row>
    <row r="34" spans="1:12" ht="12" customHeight="1">
      <c r="A34" s="121" t="s">
        <v>379</v>
      </c>
      <c r="B34" s="280">
        <v>0</v>
      </c>
      <c r="C34" s="276">
        <v>1</v>
      </c>
      <c r="D34" s="277">
        <f t="shared" si="0"/>
        <v>1</v>
      </c>
      <c r="E34" s="278">
        <v>30</v>
      </c>
      <c r="F34" s="281">
        <f t="shared" si="2"/>
        <v>8.6107921928817448E-4</v>
      </c>
      <c r="G34" s="279"/>
      <c r="H34" s="282" t="s">
        <v>380</v>
      </c>
      <c r="J34" s="105"/>
      <c r="K34" s="106"/>
      <c r="L34" s="106"/>
    </row>
    <row r="35" spans="1:12" ht="12" customHeight="1">
      <c r="A35" s="121" t="s">
        <v>451</v>
      </c>
      <c r="B35" s="280">
        <v>0</v>
      </c>
      <c r="C35" s="276">
        <v>2</v>
      </c>
      <c r="D35" s="277">
        <f t="shared" si="0"/>
        <v>2</v>
      </c>
      <c r="E35" s="278">
        <v>30</v>
      </c>
      <c r="F35" s="281">
        <f t="shared" si="2"/>
        <v>8.6107921928817448E-4</v>
      </c>
      <c r="G35" s="279"/>
      <c r="H35" s="282" t="s">
        <v>452</v>
      </c>
      <c r="J35" s="105"/>
      <c r="K35" s="106"/>
      <c r="L35" s="106"/>
    </row>
    <row r="36" spans="1:12" ht="12" customHeight="1">
      <c r="A36" s="121" t="s">
        <v>467</v>
      </c>
      <c r="B36" s="280">
        <v>0</v>
      </c>
      <c r="C36" s="276">
        <v>1</v>
      </c>
      <c r="D36" s="277">
        <f t="shared" si="0"/>
        <v>1</v>
      </c>
      <c r="E36" s="278">
        <v>28</v>
      </c>
      <c r="F36" s="281">
        <f t="shared" si="2"/>
        <v>8.0367393800229625E-4</v>
      </c>
      <c r="G36" s="279"/>
      <c r="H36" s="282" t="s">
        <v>468</v>
      </c>
      <c r="J36" s="105"/>
      <c r="K36" s="106"/>
      <c r="L36" s="106"/>
    </row>
    <row r="37" spans="1:12" ht="12" customHeight="1">
      <c r="A37" s="121" t="s">
        <v>218</v>
      </c>
      <c r="B37" s="280">
        <v>1</v>
      </c>
      <c r="C37" s="276">
        <v>2</v>
      </c>
      <c r="D37" s="277">
        <f t="shared" si="0"/>
        <v>3</v>
      </c>
      <c r="E37" s="278">
        <v>27</v>
      </c>
      <c r="F37" s="281">
        <f t="shared" si="2"/>
        <v>7.7497129735935703E-4</v>
      </c>
      <c r="G37" s="279"/>
      <c r="H37" s="282" t="s">
        <v>385</v>
      </c>
      <c r="J37" s="105"/>
      <c r="K37" s="106"/>
      <c r="L37" s="106"/>
    </row>
    <row r="38" spans="1:12" ht="12" customHeight="1">
      <c r="A38" s="121" t="s">
        <v>437</v>
      </c>
      <c r="B38" s="280">
        <v>0</v>
      </c>
      <c r="C38" s="292">
        <v>1</v>
      </c>
      <c r="D38" s="277">
        <f t="shared" si="0"/>
        <v>1</v>
      </c>
      <c r="E38" s="294">
        <v>26</v>
      </c>
      <c r="F38" s="281">
        <f t="shared" si="2"/>
        <v>7.4626865671641792E-4</v>
      </c>
      <c r="G38" s="296"/>
      <c r="H38" s="282" t="s">
        <v>438</v>
      </c>
      <c r="J38" s="105"/>
      <c r="K38" s="106"/>
      <c r="L38" s="106"/>
    </row>
    <row r="39" spans="1:12" ht="12" customHeight="1">
      <c r="A39" s="121" t="s">
        <v>337</v>
      </c>
      <c r="B39" s="280">
        <v>0</v>
      </c>
      <c r="C39" s="276">
        <v>2</v>
      </c>
      <c r="D39" s="277">
        <f t="shared" si="0"/>
        <v>2</v>
      </c>
      <c r="E39" s="278">
        <v>25</v>
      </c>
      <c r="F39" s="281">
        <f t="shared" si="2"/>
        <v>7.175660160734788E-4</v>
      </c>
      <c r="G39" s="279"/>
      <c r="H39" s="282" t="s">
        <v>338</v>
      </c>
      <c r="J39" s="105"/>
      <c r="K39" s="106"/>
      <c r="L39" s="106"/>
    </row>
    <row r="40" spans="1:12" ht="12" customHeight="1">
      <c r="A40" s="121" t="s">
        <v>445</v>
      </c>
      <c r="B40" s="280">
        <v>0</v>
      </c>
      <c r="C40" s="276">
        <v>1</v>
      </c>
      <c r="D40" s="277">
        <f t="shared" si="0"/>
        <v>1</v>
      </c>
      <c r="E40" s="278">
        <v>25</v>
      </c>
      <c r="F40" s="281">
        <f t="shared" si="2"/>
        <v>7.175660160734788E-4</v>
      </c>
      <c r="G40" s="279"/>
      <c r="H40" s="282" t="s">
        <v>446</v>
      </c>
      <c r="J40" s="105"/>
      <c r="K40" s="106"/>
      <c r="L40" s="106"/>
    </row>
    <row r="41" spans="1:12" ht="12" customHeight="1">
      <c r="A41" s="121" t="s">
        <v>449</v>
      </c>
      <c r="B41" s="280">
        <v>1</v>
      </c>
      <c r="C41" s="276">
        <v>0</v>
      </c>
      <c r="D41" s="277">
        <f t="shared" si="0"/>
        <v>1</v>
      </c>
      <c r="E41" s="278">
        <v>24</v>
      </c>
      <c r="F41" s="281">
        <f t="shared" si="2"/>
        <v>6.8886337543053958E-4</v>
      </c>
      <c r="G41" s="279"/>
      <c r="H41" s="282" t="s">
        <v>450</v>
      </c>
      <c r="J41" s="105"/>
      <c r="K41" s="106"/>
      <c r="L41" s="106"/>
    </row>
    <row r="42" spans="1:12" ht="12" customHeight="1">
      <c r="A42" s="121" t="s">
        <v>309</v>
      </c>
      <c r="B42" s="280">
        <v>0</v>
      </c>
      <c r="C42" s="276">
        <v>3</v>
      </c>
      <c r="D42" s="277">
        <f t="shared" si="0"/>
        <v>3</v>
      </c>
      <c r="E42" s="278">
        <f>23+9</f>
        <v>32</v>
      </c>
      <c r="F42" s="281">
        <f t="shared" si="2"/>
        <v>9.1848450057405281E-4</v>
      </c>
      <c r="G42" s="279"/>
      <c r="H42" s="282" t="s">
        <v>378</v>
      </c>
      <c r="J42" s="105"/>
      <c r="K42" s="106"/>
      <c r="L42" s="106"/>
    </row>
    <row r="43" spans="1:12" ht="12" customHeight="1">
      <c r="A43" s="121" t="s">
        <v>308</v>
      </c>
      <c r="B43" s="280">
        <v>0</v>
      </c>
      <c r="C43" s="276">
        <v>1</v>
      </c>
      <c r="D43" s="277">
        <f t="shared" si="0"/>
        <v>1</v>
      </c>
      <c r="E43" s="278">
        <v>22</v>
      </c>
      <c r="F43" s="281">
        <f t="shared" si="2"/>
        <v>6.3145809414466136E-4</v>
      </c>
      <c r="G43" s="279"/>
      <c r="H43" s="282" t="s">
        <v>287</v>
      </c>
      <c r="J43" s="105"/>
      <c r="K43" s="106"/>
      <c r="L43" s="106"/>
    </row>
    <row r="44" spans="1:12" ht="12" customHeight="1">
      <c r="A44" s="121" t="s">
        <v>152</v>
      </c>
      <c r="B44" s="280">
        <v>1</v>
      </c>
      <c r="C44" s="276">
        <v>1</v>
      </c>
      <c r="D44" s="277">
        <f t="shared" si="0"/>
        <v>2</v>
      </c>
      <c r="E44" s="278">
        <v>19</v>
      </c>
      <c r="F44" s="281">
        <f t="shared" si="2"/>
        <v>5.4535017221584391E-4</v>
      </c>
      <c r="G44" s="279"/>
      <c r="H44" s="282" t="s">
        <v>157</v>
      </c>
      <c r="J44" s="105"/>
      <c r="K44" s="106"/>
      <c r="L44" s="106"/>
    </row>
    <row r="45" spans="1:12" ht="12" customHeight="1">
      <c r="A45" s="121" t="s">
        <v>398</v>
      </c>
      <c r="B45" s="280">
        <v>0</v>
      </c>
      <c r="C45" s="276">
        <v>2</v>
      </c>
      <c r="D45" s="277">
        <f t="shared" si="0"/>
        <v>2</v>
      </c>
      <c r="E45" s="278">
        <f>19+16</f>
        <v>35</v>
      </c>
      <c r="F45" s="281">
        <f t="shared" si="2"/>
        <v>1.0045924225028703E-3</v>
      </c>
      <c r="G45" s="279"/>
      <c r="H45" s="282" t="s">
        <v>399</v>
      </c>
      <c r="J45" s="105"/>
      <c r="K45" s="106"/>
      <c r="L45" s="106"/>
    </row>
    <row r="46" spans="1:12" ht="12" customHeight="1">
      <c r="A46" s="121" t="s">
        <v>284</v>
      </c>
      <c r="B46" s="280">
        <v>0</v>
      </c>
      <c r="C46" s="276">
        <v>4</v>
      </c>
      <c r="D46" s="277">
        <f t="shared" si="0"/>
        <v>4</v>
      </c>
      <c r="E46" s="278">
        <f>18+8</f>
        <v>26</v>
      </c>
      <c r="F46" s="281">
        <f t="shared" si="2"/>
        <v>7.4626865671641792E-4</v>
      </c>
      <c r="G46" s="279"/>
      <c r="H46" s="282" t="s">
        <v>285</v>
      </c>
      <c r="J46" s="105"/>
      <c r="K46" s="106"/>
      <c r="L46" s="106"/>
    </row>
    <row r="47" spans="1:12" ht="12" customHeight="1">
      <c r="A47" s="121" t="s">
        <v>447</v>
      </c>
      <c r="B47" s="280">
        <v>1</v>
      </c>
      <c r="C47" s="276">
        <v>0</v>
      </c>
      <c r="D47" s="277">
        <f t="shared" si="0"/>
        <v>1</v>
      </c>
      <c r="E47" s="278">
        <v>14</v>
      </c>
      <c r="F47" s="281">
        <f t="shared" si="2"/>
        <v>4.0183696900114813E-4</v>
      </c>
      <c r="G47" s="279"/>
      <c r="H47" s="282" t="s">
        <v>448</v>
      </c>
      <c r="J47" s="105"/>
      <c r="K47" s="106"/>
      <c r="L47" s="106"/>
    </row>
    <row r="48" spans="1:12" ht="12" customHeight="1">
      <c r="A48" s="121" t="s">
        <v>344</v>
      </c>
      <c r="B48" s="280">
        <v>2</v>
      </c>
      <c r="C48" s="276">
        <v>0</v>
      </c>
      <c r="D48" s="277">
        <f t="shared" si="0"/>
        <v>2</v>
      </c>
      <c r="E48" s="278">
        <v>14</v>
      </c>
      <c r="F48" s="281">
        <f t="shared" si="2"/>
        <v>4.0183696900114813E-4</v>
      </c>
      <c r="G48" s="279"/>
      <c r="H48" s="282" t="s">
        <v>423</v>
      </c>
      <c r="J48" s="105"/>
      <c r="K48" s="106"/>
      <c r="L48" s="106"/>
    </row>
    <row r="49" spans="1:12" ht="12" customHeight="1">
      <c r="A49" s="121" t="s">
        <v>453</v>
      </c>
      <c r="B49" s="280">
        <v>0</v>
      </c>
      <c r="C49" s="276">
        <v>1</v>
      </c>
      <c r="D49" s="277">
        <f t="shared" si="0"/>
        <v>1</v>
      </c>
      <c r="E49" s="278">
        <v>14</v>
      </c>
      <c r="F49" s="281">
        <f t="shared" si="2"/>
        <v>4.0183696900114813E-4</v>
      </c>
      <c r="G49" s="279"/>
      <c r="H49" s="282" t="s">
        <v>454</v>
      </c>
      <c r="J49" s="105"/>
      <c r="K49" s="106"/>
      <c r="L49" s="106"/>
    </row>
    <row r="50" spans="1:12" ht="12" customHeight="1">
      <c r="A50" s="121" t="s">
        <v>383</v>
      </c>
      <c r="B50" s="280">
        <v>2</v>
      </c>
      <c r="C50" s="276">
        <v>0</v>
      </c>
      <c r="D50" s="277">
        <f t="shared" si="0"/>
        <v>2</v>
      </c>
      <c r="E50" s="278">
        <v>13</v>
      </c>
      <c r="F50" s="281">
        <f t="shared" si="2"/>
        <v>3.7313432835820896E-4</v>
      </c>
      <c r="G50" s="279"/>
      <c r="H50" s="282" t="s">
        <v>384</v>
      </c>
      <c r="J50" s="105"/>
      <c r="K50" s="106"/>
      <c r="L50" s="106"/>
    </row>
    <row r="51" spans="1:12" ht="12" customHeight="1">
      <c r="A51" s="121" t="s">
        <v>469</v>
      </c>
      <c r="B51" s="280">
        <v>1</v>
      </c>
      <c r="C51" s="276">
        <v>0</v>
      </c>
      <c r="D51" s="277">
        <f t="shared" si="0"/>
        <v>1</v>
      </c>
      <c r="E51" s="278">
        <v>13</v>
      </c>
      <c r="F51" s="281">
        <f t="shared" si="2"/>
        <v>3.7313432835820896E-4</v>
      </c>
      <c r="G51" s="279"/>
      <c r="H51" s="282" t="s">
        <v>470</v>
      </c>
      <c r="J51" s="105"/>
      <c r="K51" s="106"/>
      <c r="L51" s="106"/>
    </row>
    <row r="52" spans="1:12" ht="12" customHeight="1">
      <c r="A52" s="121" t="s">
        <v>483</v>
      </c>
      <c r="B52" s="280">
        <v>0</v>
      </c>
      <c r="C52" s="276">
        <v>1</v>
      </c>
      <c r="D52" s="277">
        <f t="shared" ref="D52" si="3">C52+B52</f>
        <v>1</v>
      </c>
      <c r="E52" s="278">
        <v>13</v>
      </c>
      <c r="F52" s="281">
        <f t="shared" si="2"/>
        <v>3.7313432835820896E-4</v>
      </c>
      <c r="G52" s="279"/>
      <c r="H52" s="282" t="s">
        <v>157</v>
      </c>
      <c r="J52" s="105"/>
      <c r="K52" s="106"/>
      <c r="L52" s="106"/>
    </row>
    <row r="53" spans="1:12" ht="12" customHeight="1">
      <c r="A53" s="121" t="s">
        <v>424</v>
      </c>
      <c r="B53" s="280">
        <v>0</v>
      </c>
      <c r="C53" s="276">
        <v>1</v>
      </c>
      <c r="D53" s="277">
        <f t="shared" si="0"/>
        <v>1</v>
      </c>
      <c r="E53" s="278">
        <v>12</v>
      </c>
      <c r="F53" s="281">
        <f t="shared" si="2"/>
        <v>3.4443168771526979E-4</v>
      </c>
      <c r="G53" s="279"/>
      <c r="H53" s="282" t="s">
        <v>425</v>
      </c>
      <c r="J53" s="105"/>
      <c r="K53" s="106"/>
      <c r="L53" s="106"/>
    </row>
    <row r="54" spans="1:12" ht="12" customHeight="1">
      <c r="A54" s="121" t="s">
        <v>335</v>
      </c>
      <c r="B54" s="280">
        <v>0</v>
      </c>
      <c r="C54" s="292">
        <v>1</v>
      </c>
      <c r="D54" s="293">
        <f t="shared" si="0"/>
        <v>1</v>
      </c>
      <c r="E54" s="294">
        <v>9</v>
      </c>
      <c r="F54" s="295">
        <f t="shared" si="2"/>
        <v>2.5832376578645234E-4</v>
      </c>
      <c r="G54" s="296"/>
      <c r="H54" s="282" t="s">
        <v>336</v>
      </c>
      <c r="J54" s="105"/>
      <c r="K54" s="106"/>
      <c r="L54" s="106"/>
    </row>
    <row r="55" spans="1:12" ht="12" customHeight="1">
      <c r="A55" s="121" t="s">
        <v>350</v>
      </c>
      <c r="B55" s="280">
        <v>1</v>
      </c>
      <c r="C55" s="276">
        <v>0</v>
      </c>
      <c r="D55" s="277">
        <f t="shared" si="0"/>
        <v>1</v>
      </c>
      <c r="E55" s="278">
        <v>9</v>
      </c>
      <c r="F55" s="281">
        <f t="shared" si="2"/>
        <v>2.5832376578645234E-4</v>
      </c>
      <c r="G55" s="279"/>
      <c r="H55" s="282" t="s">
        <v>351</v>
      </c>
      <c r="J55" s="105"/>
      <c r="K55" s="106"/>
      <c r="L55" s="106"/>
    </row>
    <row r="56" spans="1:12" ht="12" customHeight="1">
      <c r="A56" s="121" t="s">
        <v>339</v>
      </c>
      <c r="B56" s="280">
        <v>0</v>
      </c>
      <c r="C56" s="276">
        <v>1</v>
      </c>
      <c r="D56" s="277">
        <f t="shared" si="0"/>
        <v>1</v>
      </c>
      <c r="E56" s="278">
        <v>7</v>
      </c>
      <c r="F56" s="281">
        <f t="shared" si="2"/>
        <v>2.0091848450057406E-4</v>
      </c>
      <c r="G56" s="279"/>
      <c r="H56" s="282" t="s">
        <v>286</v>
      </c>
      <c r="J56" s="105"/>
      <c r="K56" s="106"/>
      <c r="L56" s="106"/>
    </row>
    <row r="57" spans="1:12" ht="12" customHeight="1">
      <c r="A57" s="121" t="s">
        <v>466</v>
      </c>
      <c r="B57" s="280">
        <v>1</v>
      </c>
      <c r="C57" s="276">
        <v>0</v>
      </c>
      <c r="D57" s="277">
        <f t="shared" si="0"/>
        <v>1</v>
      </c>
      <c r="E57" s="278">
        <v>6</v>
      </c>
      <c r="F57" s="281">
        <f t="shared" si="2"/>
        <v>1.722158438576349E-4</v>
      </c>
      <c r="G57" s="279"/>
      <c r="H57" s="282" t="s">
        <v>448</v>
      </c>
      <c r="J57" s="105"/>
      <c r="K57" s="106"/>
      <c r="L57" s="106"/>
    </row>
    <row r="58" spans="1:12" ht="12" customHeight="1">
      <c r="A58" s="121" t="s">
        <v>439</v>
      </c>
      <c r="B58" s="280">
        <v>1</v>
      </c>
      <c r="C58" s="276">
        <v>0</v>
      </c>
      <c r="D58" s="277">
        <f t="shared" si="0"/>
        <v>1</v>
      </c>
      <c r="E58" s="278">
        <v>5</v>
      </c>
      <c r="F58" s="281">
        <f t="shared" si="2"/>
        <v>1.4351320321469576E-4</v>
      </c>
      <c r="G58" s="279"/>
      <c r="H58" s="282" t="s">
        <v>440</v>
      </c>
      <c r="J58" s="105"/>
      <c r="K58" s="106"/>
      <c r="L58" s="106"/>
    </row>
    <row r="59" spans="1:12" ht="12" customHeight="1">
      <c r="A59" s="121" t="s">
        <v>154</v>
      </c>
      <c r="B59" s="280">
        <v>1</v>
      </c>
      <c r="C59" s="276">
        <v>0</v>
      </c>
      <c r="D59" s="277">
        <f t="shared" si="0"/>
        <v>1</v>
      </c>
      <c r="E59" s="278">
        <v>5</v>
      </c>
      <c r="F59" s="281">
        <f t="shared" si="2"/>
        <v>1.4351320321469576E-4</v>
      </c>
      <c r="G59" s="279"/>
      <c r="H59" s="282" t="s">
        <v>157</v>
      </c>
      <c r="J59" s="105"/>
      <c r="K59" s="106"/>
      <c r="L59" s="106"/>
    </row>
    <row r="60" spans="1:12" ht="12" customHeight="1">
      <c r="A60" s="121" t="s">
        <v>442</v>
      </c>
      <c r="B60" s="280">
        <v>1</v>
      </c>
      <c r="C60" s="276">
        <v>0</v>
      </c>
      <c r="D60" s="277">
        <f t="shared" si="0"/>
        <v>1</v>
      </c>
      <c r="E60" s="278">
        <v>4</v>
      </c>
      <c r="F60" s="281">
        <f t="shared" si="2"/>
        <v>1.148105625717566E-4</v>
      </c>
      <c r="G60" s="279"/>
      <c r="H60" s="282" t="s">
        <v>443</v>
      </c>
      <c r="J60" s="105"/>
      <c r="K60" s="106"/>
      <c r="L60" s="106"/>
    </row>
    <row r="61" spans="1:12" ht="12" customHeight="1">
      <c r="A61" s="121" t="s">
        <v>381</v>
      </c>
      <c r="B61" s="280">
        <v>1</v>
      </c>
      <c r="C61" s="276">
        <v>0</v>
      </c>
      <c r="D61" s="277">
        <f t="shared" si="0"/>
        <v>1</v>
      </c>
      <c r="E61" s="278">
        <v>3</v>
      </c>
      <c r="F61" s="281">
        <f t="shared" si="2"/>
        <v>8.6107921928817448E-5</v>
      </c>
      <c r="G61" s="279"/>
      <c r="H61" s="282" t="s">
        <v>209</v>
      </c>
      <c r="J61" s="105"/>
      <c r="K61" s="106"/>
      <c r="L61" s="106"/>
    </row>
    <row r="62" spans="1:12" ht="7.5" customHeight="1">
      <c r="A62" s="48"/>
      <c r="B62" s="48"/>
      <c r="C62" s="48"/>
      <c r="D62" s="96"/>
      <c r="E62" s="47"/>
      <c r="F62" s="97"/>
      <c r="G62" s="97"/>
      <c r="H62" s="47"/>
      <c r="J62" s="105"/>
      <c r="K62" s="106"/>
      <c r="L62" s="106"/>
    </row>
    <row r="63" spans="1:12" ht="12" customHeight="1">
      <c r="A63" s="226" t="s">
        <v>32</v>
      </c>
      <c r="B63" s="98">
        <f>SUM(B14:B62)</f>
        <v>676</v>
      </c>
      <c r="C63" s="99">
        <f>SUM(C14:C62)</f>
        <v>556</v>
      </c>
      <c r="D63" s="100">
        <f>SUM(D14:D62)</f>
        <v>1232</v>
      </c>
      <c r="E63" s="228">
        <f>SUM(E14:E62)</f>
        <v>34840</v>
      </c>
      <c r="F63" s="234">
        <f>SUM(F14:F62)</f>
        <v>1.0001646152716093</v>
      </c>
      <c r="G63" s="227"/>
      <c r="H63" s="227"/>
      <c r="J63" s="105"/>
      <c r="K63" s="106"/>
      <c r="L63" s="106"/>
    </row>
  </sheetData>
  <autoFilter ref="A13:L61" xr:uid="{CAD69358-5F9B-4071-89B5-C3A0CCF11C7A}"/>
  <sortState xmlns:xlrd2="http://schemas.microsoft.com/office/spreadsheetml/2017/richdata2" ref="A14:H61">
    <sortCondition descending="1" ref="E14:E61"/>
  </sortState>
  <mergeCells count="1">
    <mergeCell ref="B12:E12"/>
  </mergeCells>
  <pageMargins left="1.0236220472440944" right="0.78740157480314965" top="0.39370078740157483" bottom="0.43307086614173229" header="0.51181102362204722" footer="0"/>
  <pageSetup paperSize="9" firstPageNumber="0" orientation="landscape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8:H107"/>
  <sheetViews>
    <sheetView showGridLines="0" zoomScaleNormal="100" workbookViewId="0">
      <selection activeCell="G6" sqref="G6"/>
    </sheetView>
  </sheetViews>
  <sheetFormatPr baseColWidth="10" defaultColWidth="9" defaultRowHeight="12.75"/>
  <cols>
    <col min="1" max="1" width="13" customWidth="1"/>
    <col min="2" max="2" width="8.42578125" customWidth="1"/>
    <col min="3" max="3" width="10.42578125" customWidth="1"/>
    <col min="4" max="4" width="10.28515625" customWidth="1"/>
    <col min="5" max="5" width="8.42578125" customWidth="1"/>
    <col min="6" max="6" width="11.140625" customWidth="1"/>
    <col min="8" max="8" width="11.140625" customWidth="1"/>
  </cols>
  <sheetData>
    <row r="8" spans="1:8">
      <c r="F8" s="54"/>
      <c r="H8" s="55"/>
    </row>
    <row r="9" spans="1:8">
      <c r="A9" s="4"/>
      <c r="F9" s="54"/>
      <c r="H9" s="55"/>
    </row>
    <row r="10" spans="1:8" ht="16.5" customHeight="1">
      <c r="A10" s="4" t="s">
        <v>111</v>
      </c>
      <c r="B10" s="4"/>
      <c r="C10" s="4"/>
      <c r="D10" s="4"/>
      <c r="E10" s="3"/>
      <c r="F10" s="9" t="str">
        <f>+CONCATENATE(MID(Principal!C13,1,14)," de ambas temporadas")</f>
        <v>Datos al 31/12 de ambas temporadas</v>
      </c>
      <c r="H10" s="10"/>
    </row>
    <row r="11" spans="1:8" ht="6.75" customHeight="1">
      <c r="A11" s="56"/>
      <c r="B11" s="56"/>
      <c r="C11" s="56"/>
      <c r="D11" s="56"/>
      <c r="E11" s="57"/>
      <c r="F11" s="57"/>
      <c r="G11" s="54"/>
      <c r="H11" s="54"/>
    </row>
    <row r="12" spans="1:8" s="1" customFormat="1">
      <c r="A12" s="221" t="s">
        <v>90</v>
      </c>
      <c r="B12" s="168"/>
      <c r="C12" s="168"/>
      <c r="D12" s="169"/>
      <c r="E12" s="307" t="s">
        <v>107</v>
      </c>
      <c r="F12" s="308"/>
      <c r="G12" s="308"/>
      <c r="H12" s="40" t="s">
        <v>38</v>
      </c>
    </row>
    <row r="13" spans="1:8" s="1" customFormat="1">
      <c r="A13" s="58" t="s">
        <v>39</v>
      </c>
      <c r="B13" s="35" t="s">
        <v>16</v>
      </c>
      <c r="C13" s="35" t="s">
        <v>17</v>
      </c>
      <c r="D13" s="59" t="s">
        <v>29</v>
      </c>
      <c r="E13" s="38" t="s">
        <v>16</v>
      </c>
      <c r="F13" s="38" t="s">
        <v>17</v>
      </c>
      <c r="G13" s="38" t="s">
        <v>29</v>
      </c>
      <c r="H13" s="60" t="s">
        <v>40</v>
      </c>
    </row>
    <row r="14" spans="1:8" s="1" customFormat="1">
      <c r="A14" s="61" t="s">
        <v>158</v>
      </c>
      <c r="B14" s="62">
        <v>0</v>
      </c>
      <c r="C14" s="62">
        <v>0</v>
      </c>
      <c r="D14" s="62">
        <v>0</v>
      </c>
      <c r="E14" s="63">
        <v>80</v>
      </c>
      <c r="F14" s="64">
        <v>15358</v>
      </c>
      <c r="G14" s="64">
        <v>233</v>
      </c>
      <c r="H14" s="268" t="s">
        <v>41</v>
      </c>
    </row>
    <row r="15" spans="1:8" s="1" customFormat="1">
      <c r="A15" s="194" t="s">
        <v>115</v>
      </c>
      <c r="B15" s="66">
        <v>0</v>
      </c>
      <c r="C15" s="66">
        <v>1</v>
      </c>
      <c r="D15" s="66">
        <v>21</v>
      </c>
      <c r="E15" s="195">
        <v>0</v>
      </c>
      <c r="F15" s="196">
        <v>0</v>
      </c>
      <c r="G15" s="196">
        <v>0</v>
      </c>
      <c r="H15" s="268">
        <f>(+G15-D15)/D15</f>
        <v>-1</v>
      </c>
    </row>
    <row r="16" spans="1:8" s="1" customFormat="1">
      <c r="A16" s="194" t="s">
        <v>159</v>
      </c>
      <c r="B16" s="66">
        <v>9550</v>
      </c>
      <c r="C16" s="66">
        <v>15836</v>
      </c>
      <c r="D16" s="66">
        <v>12359</v>
      </c>
      <c r="E16" s="195">
        <v>28217</v>
      </c>
      <c r="F16" s="196">
        <v>29897</v>
      </c>
      <c r="G16" s="196">
        <v>23732</v>
      </c>
      <c r="H16" s="268">
        <f t="shared" ref="H16:H17" si="0">(+G16-D16)/D16</f>
        <v>0.92022008253094911</v>
      </c>
    </row>
    <row r="17" spans="1:8" s="1" customFormat="1">
      <c r="A17" s="194" t="s">
        <v>88</v>
      </c>
      <c r="B17" s="66">
        <v>0</v>
      </c>
      <c r="C17" s="66">
        <v>68</v>
      </c>
      <c r="D17" s="66">
        <v>1673</v>
      </c>
      <c r="E17" s="195">
        <v>0</v>
      </c>
      <c r="F17" s="196">
        <v>0</v>
      </c>
      <c r="G17" s="196">
        <v>0</v>
      </c>
      <c r="H17" s="268">
        <f t="shared" si="0"/>
        <v>-1</v>
      </c>
    </row>
    <row r="18" spans="1:8" s="1" customFormat="1">
      <c r="A18" s="194" t="s">
        <v>347</v>
      </c>
      <c r="B18" s="66">
        <v>0</v>
      </c>
      <c r="C18" s="66">
        <v>0</v>
      </c>
      <c r="D18" s="66">
        <v>0</v>
      </c>
      <c r="E18" s="195">
        <v>50</v>
      </c>
      <c r="F18" s="196">
        <v>3823</v>
      </c>
      <c r="G18" s="196">
        <v>28</v>
      </c>
      <c r="H18" s="268" t="s">
        <v>41</v>
      </c>
    </row>
    <row r="19" spans="1:8" s="1" customFormat="1">
      <c r="A19" s="194" t="s">
        <v>426</v>
      </c>
      <c r="B19" s="66">
        <v>0</v>
      </c>
      <c r="C19" s="66">
        <v>0</v>
      </c>
      <c r="D19" s="66">
        <v>0</v>
      </c>
      <c r="E19" s="195">
        <v>80</v>
      </c>
      <c r="F19" s="196">
        <v>80</v>
      </c>
      <c r="G19" s="196">
        <v>110</v>
      </c>
      <c r="H19" s="268" t="s">
        <v>41</v>
      </c>
    </row>
    <row r="20" spans="1:8" s="1" customFormat="1">
      <c r="A20" s="194" t="s">
        <v>348</v>
      </c>
      <c r="B20" s="66">
        <v>0</v>
      </c>
      <c r="C20" s="66">
        <v>0</v>
      </c>
      <c r="D20" s="66">
        <v>0</v>
      </c>
      <c r="E20" s="195">
        <v>0</v>
      </c>
      <c r="F20" s="196">
        <v>12027</v>
      </c>
      <c r="G20" s="196">
        <v>198</v>
      </c>
      <c r="H20" s="268" t="s">
        <v>41</v>
      </c>
    </row>
    <row r="21" spans="1:8" s="1" customFormat="1">
      <c r="A21" s="194" t="s">
        <v>42</v>
      </c>
      <c r="B21" s="66">
        <v>0</v>
      </c>
      <c r="C21" s="66">
        <v>12</v>
      </c>
      <c r="D21" s="66">
        <v>333</v>
      </c>
      <c r="E21" s="195">
        <v>0</v>
      </c>
      <c r="F21" s="196">
        <v>0</v>
      </c>
      <c r="G21" s="196">
        <v>0</v>
      </c>
      <c r="H21" s="268">
        <f t="shared" ref="H21:H56" si="1">(+G21-D21)/D21</f>
        <v>-1</v>
      </c>
    </row>
    <row r="22" spans="1:8" s="1" customFormat="1">
      <c r="A22" s="194" t="s">
        <v>319</v>
      </c>
      <c r="B22" s="66">
        <v>0</v>
      </c>
      <c r="C22" s="66">
        <v>0</v>
      </c>
      <c r="D22" s="66">
        <v>0</v>
      </c>
      <c r="E22" s="195">
        <v>36</v>
      </c>
      <c r="F22" s="196">
        <v>144</v>
      </c>
      <c r="G22" s="196">
        <v>21</v>
      </c>
      <c r="H22" s="268" t="s">
        <v>41</v>
      </c>
    </row>
    <row r="23" spans="1:8" s="1" customFormat="1">
      <c r="A23" s="194" t="s">
        <v>116</v>
      </c>
      <c r="B23" s="66">
        <v>30</v>
      </c>
      <c r="C23" s="66">
        <v>5890</v>
      </c>
      <c r="D23" s="66">
        <v>29</v>
      </c>
      <c r="E23" s="195">
        <v>6</v>
      </c>
      <c r="F23" s="196">
        <v>1160</v>
      </c>
      <c r="G23" s="196">
        <v>7</v>
      </c>
      <c r="H23" s="268">
        <f t="shared" si="1"/>
        <v>-0.75862068965517238</v>
      </c>
    </row>
    <row r="24" spans="1:8" s="1" customFormat="1">
      <c r="A24" s="194" t="s">
        <v>160</v>
      </c>
      <c r="B24" s="66">
        <v>0</v>
      </c>
      <c r="C24" s="66">
        <v>0</v>
      </c>
      <c r="D24" s="66">
        <v>0</v>
      </c>
      <c r="E24" s="195">
        <v>107</v>
      </c>
      <c r="F24" s="196">
        <v>3675</v>
      </c>
      <c r="G24" s="196">
        <v>4551</v>
      </c>
      <c r="H24" s="268" t="s">
        <v>41</v>
      </c>
    </row>
    <row r="25" spans="1:8" s="1" customFormat="1">
      <c r="A25" s="194" t="s">
        <v>117</v>
      </c>
      <c r="B25" s="66">
        <v>0</v>
      </c>
      <c r="C25" s="66">
        <v>30535</v>
      </c>
      <c r="D25" s="66">
        <v>627</v>
      </c>
      <c r="E25" s="195">
        <v>0</v>
      </c>
      <c r="F25" s="196">
        <v>0</v>
      </c>
      <c r="G25" s="196">
        <v>0</v>
      </c>
      <c r="H25" s="268">
        <f t="shared" si="1"/>
        <v>-1</v>
      </c>
    </row>
    <row r="26" spans="1:8" s="1" customFormat="1">
      <c r="A26" s="194" t="s">
        <v>93</v>
      </c>
      <c r="B26" s="66">
        <v>0</v>
      </c>
      <c r="C26" s="66">
        <v>362334</v>
      </c>
      <c r="D26" s="66">
        <v>11002</v>
      </c>
      <c r="E26" s="195">
        <v>60</v>
      </c>
      <c r="F26" s="196">
        <v>263197</v>
      </c>
      <c r="G26" s="196">
        <v>7201</v>
      </c>
      <c r="H26" s="268">
        <f t="shared" si="1"/>
        <v>-0.34548263952008723</v>
      </c>
    </row>
    <row r="27" spans="1:8" s="1" customFormat="1">
      <c r="A27" s="194" t="s">
        <v>118</v>
      </c>
      <c r="B27" s="66">
        <v>0</v>
      </c>
      <c r="C27" s="66">
        <v>1</v>
      </c>
      <c r="D27" s="66">
        <v>5</v>
      </c>
      <c r="E27" s="195">
        <v>0</v>
      </c>
      <c r="F27" s="196">
        <v>0</v>
      </c>
      <c r="G27" s="196">
        <v>0</v>
      </c>
      <c r="H27" s="268">
        <f t="shared" si="1"/>
        <v>-1</v>
      </c>
    </row>
    <row r="28" spans="1:8" s="1" customFormat="1">
      <c r="A28" s="194" t="s">
        <v>101</v>
      </c>
      <c r="B28" s="66">
        <v>449</v>
      </c>
      <c r="C28" s="66">
        <v>7882</v>
      </c>
      <c r="D28" s="66">
        <v>591</v>
      </c>
      <c r="E28" s="195">
        <v>3065</v>
      </c>
      <c r="F28" s="196">
        <v>3425</v>
      </c>
      <c r="G28" s="196">
        <v>4908</v>
      </c>
      <c r="H28" s="268">
        <f t="shared" si="1"/>
        <v>7.3045685279187813</v>
      </c>
    </row>
    <row r="29" spans="1:8" s="1" customFormat="1">
      <c r="A29" s="194" t="s">
        <v>103</v>
      </c>
      <c r="B29" s="66">
        <v>1925</v>
      </c>
      <c r="C29" s="66">
        <v>2212</v>
      </c>
      <c r="D29" s="66">
        <v>2899</v>
      </c>
      <c r="E29" s="195">
        <v>2897</v>
      </c>
      <c r="F29" s="196">
        <v>3473</v>
      </c>
      <c r="G29" s="196">
        <v>4615</v>
      </c>
      <c r="H29" s="268">
        <f t="shared" si="1"/>
        <v>0.59192825112107628</v>
      </c>
    </row>
    <row r="30" spans="1:8" s="1" customFormat="1">
      <c r="A30" s="194" t="s">
        <v>235</v>
      </c>
      <c r="B30" s="66">
        <v>68</v>
      </c>
      <c r="C30" s="66">
        <v>68</v>
      </c>
      <c r="D30" s="66">
        <v>110</v>
      </c>
      <c r="E30" s="195">
        <v>194</v>
      </c>
      <c r="F30" s="196">
        <v>248</v>
      </c>
      <c r="G30" s="196">
        <v>308</v>
      </c>
      <c r="H30" s="268">
        <f t="shared" si="1"/>
        <v>1.8</v>
      </c>
    </row>
    <row r="31" spans="1:8" s="1" customFormat="1">
      <c r="A31" s="194" t="s">
        <v>94</v>
      </c>
      <c r="B31" s="66">
        <v>16</v>
      </c>
      <c r="C31" s="66">
        <v>304</v>
      </c>
      <c r="D31" s="66">
        <v>6499</v>
      </c>
      <c r="E31" s="195">
        <v>1</v>
      </c>
      <c r="F31" s="196">
        <v>135</v>
      </c>
      <c r="G31" s="196">
        <v>3040</v>
      </c>
      <c r="H31" s="268">
        <f t="shared" si="1"/>
        <v>-0.53223572857362667</v>
      </c>
    </row>
    <row r="32" spans="1:8" s="1" customFormat="1">
      <c r="A32" s="194" t="s">
        <v>411</v>
      </c>
      <c r="B32" s="66">
        <v>0</v>
      </c>
      <c r="C32" s="66">
        <v>0</v>
      </c>
      <c r="D32" s="66">
        <v>0</v>
      </c>
      <c r="E32" s="195">
        <v>16</v>
      </c>
      <c r="F32" s="196">
        <v>16</v>
      </c>
      <c r="G32" s="196">
        <v>26</v>
      </c>
      <c r="H32" s="268" t="s">
        <v>41</v>
      </c>
    </row>
    <row r="33" spans="1:8" s="1" customFormat="1">
      <c r="A33" s="194" t="s">
        <v>236</v>
      </c>
      <c r="B33" s="66">
        <v>140</v>
      </c>
      <c r="C33" s="66">
        <v>140</v>
      </c>
      <c r="D33" s="66">
        <v>226</v>
      </c>
      <c r="E33" s="195">
        <v>219</v>
      </c>
      <c r="F33" s="196">
        <v>273</v>
      </c>
      <c r="G33" s="196">
        <v>348</v>
      </c>
      <c r="H33" s="268">
        <f t="shared" si="1"/>
        <v>0.53982300884955747</v>
      </c>
    </row>
    <row r="34" spans="1:8" s="1" customFormat="1">
      <c r="A34" s="194" t="s">
        <v>119</v>
      </c>
      <c r="B34" s="66">
        <v>0</v>
      </c>
      <c r="C34" s="66">
        <v>3982</v>
      </c>
      <c r="D34" s="66">
        <v>54</v>
      </c>
      <c r="E34" s="195">
        <v>0</v>
      </c>
      <c r="F34" s="196">
        <v>14700</v>
      </c>
      <c r="G34" s="196">
        <v>201</v>
      </c>
      <c r="H34" s="268">
        <f t="shared" si="1"/>
        <v>2.7222222222222223</v>
      </c>
    </row>
    <row r="35" spans="1:8" s="1" customFormat="1">
      <c r="A35" s="194" t="s">
        <v>45</v>
      </c>
      <c r="B35" s="66">
        <v>0</v>
      </c>
      <c r="C35" s="66">
        <v>5</v>
      </c>
      <c r="D35" s="66">
        <v>83</v>
      </c>
      <c r="E35" s="195">
        <v>0</v>
      </c>
      <c r="F35" s="196">
        <v>0</v>
      </c>
      <c r="G35" s="196">
        <v>0</v>
      </c>
      <c r="H35" s="268">
        <f t="shared" si="1"/>
        <v>-1</v>
      </c>
    </row>
    <row r="36" spans="1:8" s="1" customFormat="1">
      <c r="A36" s="194" t="s">
        <v>120</v>
      </c>
      <c r="B36" s="66">
        <v>0</v>
      </c>
      <c r="C36" s="66">
        <v>1</v>
      </c>
      <c r="D36" s="66">
        <v>1</v>
      </c>
      <c r="E36" s="195">
        <v>0</v>
      </c>
      <c r="F36" s="196">
        <v>0</v>
      </c>
      <c r="G36" s="196">
        <v>0</v>
      </c>
      <c r="H36" s="268">
        <f t="shared" si="1"/>
        <v>-1</v>
      </c>
    </row>
    <row r="37" spans="1:8" s="1" customFormat="1">
      <c r="A37" s="194" t="s">
        <v>104</v>
      </c>
      <c r="B37" s="66">
        <v>2807</v>
      </c>
      <c r="C37" s="66">
        <v>161380</v>
      </c>
      <c r="D37" s="66">
        <v>3018</v>
      </c>
      <c r="E37" s="195">
        <v>5063</v>
      </c>
      <c r="F37" s="196">
        <v>294346</v>
      </c>
      <c r="G37" s="196">
        <v>5494</v>
      </c>
      <c r="H37" s="268">
        <f t="shared" si="1"/>
        <v>0.82041086812458586</v>
      </c>
    </row>
    <row r="38" spans="1:8" s="1" customFormat="1">
      <c r="A38" s="194" t="s">
        <v>248</v>
      </c>
      <c r="B38" s="66">
        <v>20</v>
      </c>
      <c r="C38" s="66">
        <v>24</v>
      </c>
      <c r="D38" s="66">
        <v>30</v>
      </c>
      <c r="E38" s="195">
        <v>0</v>
      </c>
      <c r="F38" s="196">
        <v>0</v>
      </c>
      <c r="G38" s="196">
        <v>0</v>
      </c>
      <c r="H38" s="268">
        <f t="shared" si="1"/>
        <v>-1</v>
      </c>
    </row>
    <row r="39" spans="1:8" s="1" customFormat="1">
      <c r="A39" s="314" t="s">
        <v>121</v>
      </c>
      <c r="B39" s="66">
        <v>0</v>
      </c>
      <c r="C39" s="66">
        <v>3</v>
      </c>
      <c r="D39" s="66">
        <v>19</v>
      </c>
      <c r="E39" s="195">
        <v>0</v>
      </c>
      <c r="F39" s="196">
        <v>0</v>
      </c>
      <c r="G39" s="196">
        <v>0</v>
      </c>
      <c r="H39" s="268">
        <f t="shared" ref="H39" si="2">(+G39-D39)/D39</f>
        <v>-1</v>
      </c>
    </row>
    <row r="40" spans="1:8" s="1" customFormat="1">
      <c r="A40" s="194" t="s">
        <v>122</v>
      </c>
      <c r="B40" s="66">
        <v>0</v>
      </c>
      <c r="C40" s="66">
        <v>3</v>
      </c>
      <c r="D40" s="66">
        <v>75</v>
      </c>
      <c r="E40" s="195">
        <v>0</v>
      </c>
      <c r="F40" s="196">
        <v>2</v>
      </c>
      <c r="G40" s="196">
        <v>50</v>
      </c>
      <c r="H40" s="268">
        <f t="shared" si="1"/>
        <v>-0.33333333333333331</v>
      </c>
    </row>
    <row r="41" spans="1:8" s="1" customFormat="1">
      <c r="A41" s="194" t="s">
        <v>46</v>
      </c>
      <c r="B41" s="66">
        <v>60</v>
      </c>
      <c r="C41" s="66">
        <v>6950</v>
      </c>
      <c r="D41" s="66">
        <v>73</v>
      </c>
      <c r="E41" s="195">
        <v>120</v>
      </c>
      <c r="F41" s="196">
        <v>13792</v>
      </c>
      <c r="G41" s="196">
        <v>146</v>
      </c>
      <c r="H41" s="268">
        <f t="shared" si="1"/>
        <v>1</v>
      </c>
    </row>
    <row r="42" spans="1:8" s="1" customFormat="1">
      <c r="A42" s="194" t="s">
        <v>102</v>
      </c>
      <c r="B42" s="66">
        <v>0</v>
      </c>
      <c r="C42" s="66">
        <v>2</v>
      </c>
      <c r="D42" s="66">
        <v>48</v>
      </c>
      <c r="E42" s="195">
        <v>0</v>
      </c>
      <c r="F42" s="196">
        <v>0</v>
      </c>
      <c r="G42" s="196">
        <v>0</v>
      </c>
      <c r="H42" s="268">
        <f t="shared" si="1"/>
        <v>-1</v>
      </c>
    </row>
    <row r="43" spans="1:8" s="1" customFormat="1">
      <c r="A43" s="194" t="s">
        <v>95</v>
      </c>
      <c r="B43" s="66">
        <v>6784</v>
      </c>
      <c r="C43" s="66">
        <v>534626</v>
      </c>
      <c r="D43" s="66">
        <v>8213</v>
      </c>
      <c r="E43" s="195">
        <v>9522</v>
      </c>
      <c r="F43" s="196">
        <v>837347</v>
      </c>
      <c r="G43" s="196">
        <v>11623</v>
      </c>
      <c r="H43" s="268">
        <f t="shared" si="1"/>
        <v>0.41519542189212222</v>
      </c>
    </row>
    <row r="44" spans="1:8" s="1" customFormat="1">
      <c r="A44" s="194" t="s">
        <v>96</v>
      </c>
      <c r="B44" s="66">
        <v>0</v>
      </c>
      <c r="C44" s="66">
        <v>50554</v>
      </c>
      <c r="D44" s="66">
        <v>699</v>
      </c>
      <c r="E44" s="195">
        <v>0</v>
      </c>
      <c r="F44" s="196">
        <v>91800</v>
      </c>
      <c r="G44" s="196">
        <v>1200</v>
      </c>
      <c r="H44" s="268">
        <f t="shared" si="1"/>
        <v>0.71673819742489275</v>
      </c>
    </row>
    <row r="45" spans="1:8" s="1" customFormat="1">
      <c r="A45" s="194" t="s">
        <v>123</v>
      </c>
      <c r="B45" s="66">
        <v>0</v>
      </c>
      <c r="C45" s="66">
        <v>1</v>
      </c>
      <c r="D45" s="66">
        <v>23</v>
      </c>
      <c r="E45" s="195">
        <v>0</v>
      </c>
      <c r="F45" s="196">
        <v>0</v>
      </c>
      <c r="G45" s="196">
        <v>0</v>
      </c>
      <c r="H45" s="268">
        <f t="shared" si="1"/>
        <v>-1</v>
      </c>
    </row>
    <row r="46" spans="1:8" s="1" customFormat="1">
      <c r="A46" s="194" t="s">
        <v>97</v>
      </c>
      <c r="B46" s="66">
        <v>59023</v>
      </c>
      <c r="C46" s="66">
        <v>811459</v>
      </c>
      <c r="D46" s="66">
        <v>76227</v>
      </c>
      <c r="E46" s="195">
        <v>40450</v>
      </c>
      <c r="F46" s="196">
        <v>461420</v>
      </c>
      <c r="G46" s="196">
        <v>52319</v>
      </c>
      <c r="H46" s="268">
        <f t="shared" si="1"/>
        <v>-0.31364214779540056</v>
      </c>
    </row>
    <row r="47" spans="1:8" s="1" customFormat="1">
      <c r="A47" s="194" t="s">
        <v>98</v>
      </c>
      <c r="B47" s="66">
        <v>49537</v>
      </c>
      <c r="C47" s="66">
        <v>2625006</v>
      </c>
      <c r="D47" s="66">
        <v>72959</v>
      </c>
      <c r="E47" s="195">
        <v>22692</v>
      </c>
      <c r="F47" s="196">
        <v>1240554</v>
      </c>
      <c r="G47" s="196">
        <v>33474</v>
      </c>
      <c r="H47" s="268">
        <f t="shared" si="1"/>
        <v>-0.54119436944037058</v>
      </c>
    </row>
    <row r="48" spans="1:8" s="1" customFormat="1">
      <c r="A48" s="314" t="s">
        <v>484</v>
      </c>
      <c r="B48" s="66">
        <v>40</v>
      </c>
      <c r="C48" s="66">
        <v>160</v>
      </c>
      <c r="D48" s="66">
        <v>42</v>
      </c>
      <c r="E48" s="195">
        <v>0</v>
      </c>
      <c r="F48" s="196">
        <v>0</v>
      </c>
      <c r="G48" s="196">
        <v>0</v>
      </c>
      <c r="H48" s="268">
        <f t="shared" ref="H48:H49" si="3">(+G48-D48)/D48</f>
        <v>-1</v>
      </c>
    </row>
    <row r="49" spans="1:8" s="1" customFormat="1">
      <c r="A49" s="314" t="s">
        <v>485</v>
      </c>
      <c r="B49" s="66">
        <v>40</v>
      </c>
      <c r="C49" s="66">
        <v>160</v>
      </c>
      <c r="D49" s="66">
        <v>42</v>
      </c>
      <c r="E49" s="195">
        <v>0</v>
      </c>
      <c r="F49" s="196">
        <v>0</v>
      </c>
      <c r="G49" s="196">
        <v>0</v>
      </c>
      <c r="H49" s="268">
        <f t="shared" si="3"/>
        <v>-1</v>
      </c>
    </row>
    <row r="50" spans="1:8" s="1" customFormat="1">
      <c r="A50" s="194" t="s">
        <v>161</v>
      </c>
      <c r="B50" s="66">
        <v>0</v>
      </c>
      <c r="C50" s="66">
        <v>0</v>
      </c>
      <c r="D50" s="66">
        <v>0</v>
      </c>
      <c r="E50" s="195">
        <v>40</v>
      </c>
      <c r="F50" s="196">
        <v>2202</v>
      </c>
      <c r="G50" s="196">
        <v>83</v>
      </c>
      <c r="H50" s="268" t="s">
        <v>41</v>
      </c>
    </row>
    <row r="51" spans="1:8" s="1" customFormat="1">
      <c r="A51" s="194" t="s">
        <v>105</v>
      </c>
      <c r="B51" s="66">
        <v>0</v>
      </c>
      <c r="C51" s="66">
        <v>114</v>
      </c>
      <c r="D51" s="66">
        <v>2582</v>
      </c>
      <c r="E51" s="195">
        <v>0</v>
      </c>
      <c r="F51" s="196">
        <v>129</v>
      </c>
      <c r="G51" s="196">
        <v>2908</v>
      </c>
      <c r="H51" s="268">
        <f t="shared" si="1"/>
        <v>0.1262587141750581</v>
      </c>
    </row>
    <row r="52" spans="1:8" s="1" customFormat="1">
      <c r="A52" s="194" t="s">
        <v>99</v>
      </c>
      <c r="B52" s="66">
        <v>844</v>
      </c>
      <c r="C52" s="66">
        <v>35800</v>
      </c>
      <c r="D52" s="66">
        <v>1167</v>
      </c>
      <c r="E52" s="195">
        <v>1774</v>
      </c>
      <c r="F52" s="196">
        <v>104080</v>
      </c>
      <c r="G52" s="196">
        <v>2706</v>
      </c>
      <c r="H52" s="268">
        <f t="shared" si="1"/>
        <v>1.3187660668380463</v>
      </c>
    </row>
    <row r="53" spans="1:8" s="1" customFormat="1">
      <c r="A53" s="194" t="s">
        <v>400</v>
      </c>
      <c r="B53" s="66">
        <v>0</v>
      </c>
      <c r="C53" s="66">
        <v>0</v>
      </c>
      <c r="D53" s="66">
        <v>0</v>
      </c>
      <c r="E53" s="195">
        <v>0</v>
      </c>
      <c r="F53" s="196">
        <v>7</v>
      </c>
      <c r="G53" s="196">
        <v>12</v>
      </c>
      <c r="H53" s="268" t="s">
        <v>41</v>
      </c>
    </row>
    <row r="54" spans="1:8" s="1" customFormat="1">
      <c r="A54" s="194" t="s">
        <v>126</v>
      </c>
      <c r="B54" s="66">
        <v>0</v>
      </c>
      <c r="C54" s="66">
        <v>81</v>
      </c>
      <c r="D54" s="66">
        <v>1963</v>
      </c>
      <c r="E54" s="195">
        <v>0</v>
      </c>
      <c r="F54" s="196">
        <v>0</v>
      </c>
      <c r="G54" s="196">
        <v>0</v>
      </c>
      <c r="H54" s="268">
        <f t="shared" si="1"/>
        <v>-1</v>
      </c>
    </row>
    <row r="55" spans="1:8" s="1" customFormat="1">
      <c r="A55" s="194" t="s">
        <v>100</v>
      </c>
      <c r="B55" s="66">
        <v>0</v>
      </c>
      <c r="C55" s="66">
        <v>430</v>
      </c>
      <c r="D55" s="66">
        <v>10292</v>
      </c>
      <c r="E55" s="195">
        <v>0</v>
      </c>
      <c r="F55" s="196">
        <v>506</v>
      </c>
      <c r="G55" s="196">
        <v>12156</v>
      </c>
      <c r="H55" s="268">
        <f t="shared" si="1"/>
        <v>0.18111154294597745</v>
      </c>
    </row>
    <row r="56" spans="1:8" s="1" customFormat="1">
      <c r="A56" s="194" t="s">
        <v>50</v>
      </c>
      <c r="B56" s="66">
        <v>25</v>
      </c>
      <c r="C56" s="66">
        <v>25</v>
      </c>
      <c r="D56" s="66">
        <v>25</v>
      </c>
      <c r="E56" s="195">
        <v>0</v>
      </c>
      <c r="F56" s="196">
        <v>0</v>
      </c>
      <c r="G56" s="196">
        <v>0</v>
      </c>
      <c r="H56" s="268">
        <f t="shared" si="1"/>
        <v>-1</v>
      </c>
    </row>
    <row r="57" spans="1:8" s="1" customFormat="1">
      <c r="A57" s="194" t="s">
        <v>291</v>
      </c>
      <c r="B57" s="66">
        <v>0</v>
      </c>
      <c r="C57" s="66">
        <v>0</v>
      </c>
      <c r="D57" s="66">
        <v>0</v>
      </c>
      <c r="E57" s="195">
        <v>60</v>
      </c>
      <c r="F57" s="196">
        <v>120</v>
      </c>
      <c r="G57" s="196">
        <v>63</v>
      </c>
      <c r="H57" s="268" t="s">
        <v>41</v>
      </c>
    </row>
    <row r="58" spans="1:8" s="1" customFormat="1" ht="12.75" customHeight="1">
      <c r="A58" s="170" t="s">
        <v>32</v>
      </c>
      <c r="B58" s="171">
        <f t="shared" ref="B58:G58" si="4">SUM(B14:B57)</f>
        <v>131358</v>
      </c>
      <c r="C58" s="171">
        <f t="shared" si="4"/>
        <v>4656049</v>
      </c>
      <c r="D58" s="171">
        <f t="shared" si="4"/>
        <v>214009</v>
      </c>
      <c r="E58" s="172">
        <f t="shared" si="4"/>
        <v>114749</v>
      </c>
      <c r="F58" s="173">
        <f t="shared" si="4"/>
        <v>3397936</v>
      </c>
      <c r="G58" s="173">
        <f t="shared" si="4"/>
        <v>171761</v>
      </c>
      <c r="H58" s="174">
        <f t="shared" ref="H58" si="5">(+G58-D58)/D58</f>
        <v>-0.19741225836296605</v>
      </c>
    </row>
    <row r="59" spans="1:8" s="1" customFormat="1" ht="5.0999999999999996" customHeight="1">
      <c r="A59" s="46"/>
      <c r="B59" s="47"/>
      <c r="C59" s="47"/>
      <c r="D59" s="47"/>
      <c r="E59" s="48"/>
      <c r="F59" s="47"/>
      <c r="G59" s="47"/>
      <c r="H59" s="52"/>
    </row>
    <row r="60" spans="1:8" s="1" customFormat="1" ht="12.75" customHeight="1">
      <c r="A60" s="71"/>
      <c r="B60" s="71"/>
      <c r="C60" s="71"/>
      <c r="D60" s="71"/>
      <c r="E60" s="72"/>
      <c r="F60" s="232" t="s">
        <v>47</v>
      </c>
      <c r="G60" s="230"/>
      <c r="H60" s="231">
        <f>(+E58-B58)/B58</f>
        <v>-0.1264407192557743</v>
      </c>
    </row>
    <row r="61" spans="1:8" s="1" customFormat="1">
      <c r="A61" s="73"/>
      <c r="B61" s="74"/>
      <c r="C61" s="74"/>
      <c r="D61" s="74"/>
      <c r="E61" s="75"/>
      <c r="F61" s="75"/>
      <c r="G61" s="75"/>
      <c r="H61" s="76"/>
    </row>
    <row r="62" spans="1:8">
      <c r="A62" s="77"/>
      <c r="B62" s="77"/>
      <c r="C62" s="77"/>
      <c r="D62" s="77"/>
      <c r="E62" s="54"/>
      <c r="F62" s="78"/>
      <c r="G62" s="79"/>
      <c r="H62" s="80"/>
    </row>
    <row r="63" spans="1:8">
      <c r="A63" s="221" t="s">
        <v>90</v>
      </c>
      <c r="B63" s="168"/>
      <c r="C63" s="168"/>
      <c r="D63" s="169"/>
      <c r="E63" s="307" t="s">
        <v>107</v>
      </c>
      <c r="F63" s="308"/>
      <c r="G63" s="309"/>
      <c r="H63" s="40" t="s">
        <v>38</v>
      </c>
    </row>
    <row r="64" spans="1:8">
      <c r="A64" s="176" t="s">
        <v>48</v>
      </c>
      <c r="B64" s="177" t="s">
        <v>16</v>
      </c>
      <c r="C64" s="177" t="s">
        <v>17</v>
      </c>
      <c r="D64" s="178" t="s">
        <v>29</v>
      </c>
      <c r="E64" s="179" t="s">
        <v>16</v>
      </c>
      <c r="F64" s="179" t="s">
        <v>17</v>
      </c>
      <c r="G64" s="179" t="s">
        <v>29</v>
      </c>
      <c r="H64" s="180" t="s">
        <v>40</v>
      </c>
    </row>
    <row r="65" spans="1:8" ht="12.75" customHeight="1">
      <c r="A65" s="65" t="s">
        <v>292</v>
      </c>
      <c r="B65" s="66">
        <v>0</v>
      </c>
      <c r="C65" s="66">
        <v>0</v>
      </c>
      <c r="D65" s="66">
        <v>0</v>
      </c>
      <c r="E65" s="67">
        <v>144</v>
      </c>
      <c r="F65" s="81">
        <v>7543</v>
      </c>
      <c r="G65" s="82">
        <v>182</v>
      </c>
      <c r="H65" s="217" t="s">
        <v>41</v>
      </c>
    </row>
    <row r="66" spans="1:8" ht="12.75" customHeight="1">
      <c r="A66" s="194" t="s">
        <v>241</v>
      </c>
      <c r="B66" s="66">
        <v>0</v>
      </c>
      <c r="C66" s="66">
        <v>6900</v>
      </c>
      <c r="D66" s="66">
        <v>345</v>
      </c>
      <c r="E66" s="195">
        <v>0</v>
      </c>
      <c r="F66" s="81">
        <v>0</v>
      </c>
      <c r="G66" s="82">
        <v>0</v>
      </c>
      <c r="H66" s="220">
        <f t="shared" ref="H66:H104" si="6">(+G66-D66)/D66</f>
        <v>-1</v>
      </c>
    </row>
    <row r="67" spans="1:8" ht="12.75" customHeight="1">
      <c r="A67" s="194" t="s">
        <v>175</v>
      </c>
      <c r="B67" s="66">
        <v>8275</v>
      </c>
      <c r="C67" s="66">
        <v>17489</v>
      </c>
      <c r="D67" s="66">
        <v>10256</v>
      </c>
      <c r="E67" s="195">
        <v>9745</v>
      </c>
      <c r="F67" s="81">
        <v>9745</v>
      </c>
      <c r="G67" s="82">
        <v>7782</v>
      </c>
      <c r="H67" s="220">
        <f t="shared" si="6"/>
        <v>-0.24122464898595944</v>
      </c>
    </row>
    <row r="68" spans="1:8" ht="12.75" customHeight="1">
      <c r="A68" s="194" t="s">
        <v>162</v>
      </c>
      <c r="B68" s="66">
        <v>6116</v>
      </c>
      <c r="C68" s="66">
        <v>366240</v>
      </c>
      <c r="D68" s="66">
        <v>9195</v>
      </c>
      <c r="E68" s="195">
        <v>207</v>
      </c>
      <c r="F68" s="81">
        <v>11442</v>
      </c>
      <c r="G68" s="82">
        <v>4772</v>
      </c>
      <c r="H68" s="220">
        <f t="shared" si="6"/>
        <v>-0.48102229472539426</v>
      </c>
    </row>
    <row r="69" spans="1:8" ht="12.75" customHeight="1">
      <c r="A69" s="194" t="s">
        <v>320</v>
      </c>
      <c r="B69" s="66">
        <v>0</v>
      </c>
      <c r="C69" s="66">
        <v>0</v>
      </c>
      <c r="D69" s="66">
        <v>0</v>
      </c>
      <c r="E69" s="195">
        <v>20</v>
      </c>
      <c r="F69" s="81">
        <v>1260</v>
      </c>
      <c r="G69" s="82">
        <v>26</v>
      </c>
      <c r="H69" s="217" t="s">
        <v>41</v>
      </c>
    </row>
    <row r="70" spans="1:8" ht="12.75" customHeight="1">
      <c r="A70" s="194" t="s">
        <v>392</v>
      </c>
      <c r="B70" s="66">
        <v>0</v>
      </c>
      <c r="C70" s="66">
        <v>0</v>
      </c>
      <c r="D70" s="66">
        <v>0</v>
      </c>
      <c r="E70" s="195">
        <v>42</v>
      </c>
      <c r="F70" s="81">
        <v>2352</v>
      </c>
      <c r="G70" s="82">
        <v>46</v>
      </c>
      <c r="H70" s="217" t="s">
        <v>41</v>
      </c>
    </row>
    <row r="71" spans="1:8" ht="12.75" customHeight="1">
      <c r="A71" s="194" t="s">
        <v>386</v>
      </c>
      <c r="B71" s="66">
        <v>164</v>
      </c>
      <c r="C71" s="66">
        <v>10304</v>
      </c>
      <c r="D71" s="66">
        <v>167</v>
      </c>
      <c r="E71" s="195">
        <v>0</v>
      </c>
      <c r="F71" s="81">
        <v>0</v>
      </c>
      <c r="G71" s="82">
        <v>0</v>
      </c>
      <c r="H71" s="220">
        <f t="shared" si="6"/>
        <v>-1</v>
      </c>
    </row>
    <row r="72" spans="1:8" ht="12.75" customHeight="1">
      <c r="A72" s="194" t="s">
        <v>163</v>
      </c>
      <c r="B72" s="66">
        <v>96124</v>
      </c>
      <c r="C72" s="66">
        <v>3056839</v>
      </c>
      <c r="D72" s="66">
        <v>143083</v>
      </c>
      <c r="E72" s="195">
        <v>58113</v>
      </c>
      <c r="F72" s="81">
        <v>1640107</v>
      </c>
      <c r="G72" s="82">
        <v>88092</v>
      </c>
      <c r="H72" s="220">
        <f t="shared" si="6"/>
        <v>-0.38432937525771754</v>
      </c>
    </row>
    <row r="73" spans="1:8" ht="12.75" customHeight="1">
      <c r="A73" s="194" t="s">
        <v>293</v>
      </c>
      <c r="B73" s="66">
        <v>188</v>
      </c>
      <c r="C73" s="66">
        <v>2492</v>
      </c>
      <c r="D73" s="66">
        <v>1138</v>
      </c>
      <c r="E73" s="195">
        <v>40</v>
      </c>
      <c r="F73" s="81">
        <v>2790</v>
      </c>
      <c r="G73" s="82">
        <v>35</v>
      </c>
      <c r="H73" s="220">
        <f t="shared" si="6"/>
        <v>-0.96924428822495612</v>
      </c>
    </row>
    <row r="74" spans="1:8" ht="12.75" customHeight="1">
      <c r="A74" s="194" t="s">
        <v>164</v>
      </c>
      <c r="B74" s="66">
        <v>0</v>
      </c>
      <c r="C74" s="66">
        <v>0</v>
      </c>
      <c r="D74" s="66">
        <v>0</v>
      </c>
      <c r="E74" s="195">
        <v>238</v>
      </c>
      <c r="F74" s="81">
        <v>14280</v>
      </c>
      <c r="G74" s="82">
        <v>358</v>
      </c>
      <c r="H74" s="217" t="s">
        <v>41</v>
      </c>
    </row>
    <row r="75" spans="1:8" ht="12.75" customHeight="1">
      <c r="A75" s="194" t="s">
        <v>176</v>
      </c>
      <c r="B75" s="66">
        <v>1378</v>
      </c>
      <c r="C75" s="66">
        <v>101076</v>
      </c>
      <c r="D75" s="66">
        <v>2424</v>
      </c>
      <c r="E75" s="195">
        <v>7063</v>
      </c>
      <c r="F75" s="81">
        <v>282214</v>
      </c>
      <c r="G75" s="82">
        <v>9221</v>
      </c>
      <c r="H75" s="220">
        <f t="shared" si="6"/>
        <v>2.8040429042904291</v>
      </c>
    </row>
    <row r="76" spans="1:8" ht="12.75" customHeight="1">
      <c r="A76" s="194" t="s">
        <v>177</v>
      </c>
      <c r="B76" s="66">
        <v>445</v>
      </c>
      <c r="C76" s="66">
        <v>26582</v>
      </c>
      <c r="D76" s="66">
        <v>668</v>
      </c>
      <c r="E76" s="195">
        <v>119</v>
      </c>
      <c r="F76" s="81">
        <v>7140</v>
      </c>
      <c r="G76" s="82">
        <v>179</v>
      </c>
      <c r="H76" s="220">
        <f t="shared" si="6"/>
        <v>-0.73203592814371254</v>
      </c>
    </row>
    <row r="77" spans="1:8" ht="12.75" customHeight="1">
      <c r="A77" s="194" t="s">
        <v>178</v>
      </c>
      <c r="B77" s="66">
        <v>0</v>
      </c>
      <c r="C77" s="66">
        <v>9412</v>
      </c>
      <c r="D77" s="66">
        <v>568</v>
      </c>
      <c r="E77" s="195">
        <v>0</v>
      </c>
      <c r="F77" s="81">
        <v>3800</v>
      </c>
      <c r="G77" s="82">
        <v>95</v>
      </c>
      <c r="H77" s="220">
        <f t="shared" si="6"/>
        <v>-0.83274647887323938</v>
      </c>
    </row>
    <row r="78" spans="1:8" ht="12.75" customHeight="1">
      <c r="A78" s="194" t="s">
        <v>321</v>
      </c>
      <c r="B78" s="66">
        <v>63</v>
      </c>
      <c r="C78" s="66">
        <v>3720</v>
      </c>
      <c r="D78" s="66">
        <v>69</v>
      </c>
      <c r="E78" s="195">
        <v>0</v>
      </c>
      <c r="F78" s="81">
        <v>0</v>
      </c>
      <c r="G78" s="82">
        <v>0</v>
      </c>
      <c r="H78" s="220">
        <f t="shared" si="6"/>
        <v>-1</v>
      </c>
    </row>
    <row r="79" spans="1:8" ht="12.75" customHeight="1">
      <c r="A79" s="219" t="s">
        <v>165</v>
      </c>
      <c r="B79" s="66">
        <v>18</v>
      </c>
      <c r="C79" s="66">
        <v>32493</v>
      </c>
      <c r="D79" s="66">
        <v>5376</v>
      </c>
      <c r="E79" s="218">
        <v>0</v>
      </c>
      <c r="F79" s="81">
        <v>25128</v>
      </c>
      <c r="G79" s="82">
        <v>8140</v>
      </c>
      <c r="H79" s="220">
        <f t="shared" si="6"/>
        <v>0.51413690476190477</v>
      </c>
    </row>
    <row r="80" spans="1:8" ht="12.75" customHeight="1">
      <c r="A80" s="194" t="s">
        <v>387</v>
      </c>
      <c r="B80" s="66">
        <v>0</v>
      </c>
      <c r="C80" s="66">
        <v>4235</v>
      </c>
      <c r="D80" s="66">
        <v>96</v>
      </c>
      <c r="E80" s="195">
        <v>0</v>
      </c>
      <c r="F80" s="81">
        <v>0</v>
      </c>
      <c r="G80" s="82">
        <v>0</v>
      </c>
      <c r="H80" s="220">
        <f t="shared" si="6"/>
        <v>-1</v>
      </c>
    </row>
    <row r="81" spans="1:8" ht="12.75" customHeight="1">
      <c r="A81" s="198" t="s">
        <v>237</v>
      </c>
      <c r="B81" s="66">
        <v>399</v>
      </c>
      <c r="C81" s="66">
        <v>41139</v>
      </c>
      <c r="D81" s="66">
        <v>1496</v>
      </c>
      <c r="E81" s="195">
        <v>15235</v>
      </c>
      <c r="F81" s="81">
        <v>23107</v>
      </c>
      <c r="G81" s="82">
        <v>13120</v>
      </c>
      <c r="H81" s="220">
        <f t="shared" si="6"/>
        <v>7.7700534759358293</v>
      </c>
    </row>
    <row r="82" spans="1:8" ht="12.75" customHeight="1">
      <c r="A82" s="194" t="s">
        <v>249</v>
      </c>
      <c r="B82" s="66">
        <v>1717</v>
      </c>
      <c r="C82" s="66">
        <v>21499</v>
      </c>
      <c r="D82" s="66">
        <v>1893</v>
      </c>
      <c r="E82" s="195">
        <v>201</v>
      </c>
      <c r="F82" s="81">
        <v>29003</v>
      </c>
      <c r="G82" s="82">
        <v>532</v>
      </c>
      <c r="H82" s="220">
        <f t="shared" si="6"/>
        <v>-0.71896460644479665</v>
      </c>
    </row>
    <row r="83" spans="1:8" ht="12.75" customHeight="1">
      <c r="A83" s="194" t="s">
        <v>294</v>
      </c>
      <c r="B83" s="66">
        <v>0</v>
      </c>
      <c r="C83" s="66">
        <v>0</v>
      </c>
      <c r="D83" s="66">
        <v>0</v>
      </c>
      <c r="E83" s="195">
        <v>84</v>
      </c>
      <c r="F83" s="81">
        <v>4704</v>
      </c>
      <c r="G83" s="82">
        <v>93</v>
      </c>
      <c r="H83" s="217" t="s">
        <v>41</v>
      </c>
    </row>
    <row r="84" spans="1:8" ht="12.75" customHeight="1">
      <c r="A84" s="194" t="s">
        <v>166</v>
      </c>
      <c r="B84" s="66">
        <v>186</v>
      </c>
      <c r="C84" s="66">
        <v>11908</v>
      </c>
      <c r="D84" s="66">
        <v>212</v>
      </c>
      <c r="E84" s="195">
        <v>164</v>
      </c>
      <c r="F84" s="81">
        <v>10339</v>
      </c>
      <c r="G84" s="82">
        <v>201</v>
      </c>
      <c r="H84" s="220">
        <f t="shared" si="6"/>
        <v>-5.1886792452830191E-2</v>
      </c>
    </row>
    <row r="85" spans="1:8" ht="12.75" customHeight="1">
      <c r="A85" s="194" t="s">
        <v>167</v>
      </c>
      <c r="B85" s="66">
        <v>1590</v>
      </c>
      <c r="C85" s="66">
        <v>110719</v>
      </c>
      <c r="D85" s="66">
        <v>7435</v>
      </c>
      <c r="E85" s="195">
        <v>1588</v>
      </c>
      <c r="F85" s="81">
        <v>114752</v>
      </c>
      <c r="G85" s="82">
        <v>5963</v>
      </c>
      <c r="H85" s="220">
        <f t="shared" si="6"/>
        <v>-0.19798251513113652</v>
      </c>
    </row>
    <row r="86" spans="1:8" ht="12.75" customHeight="1">
      <c r="A86" s="194" t="s">
        <v>168</v>
      </c>
      <c r="B86" s="66">
        <v>2679</v>
      </c>
      <c r="C86" s="66">
        <v>147345</v>
      </c>
      <c r="D86" s="66">
        <v>3771</v>
      </c>
      <c r="E86" s="195">
        <v>1159</v>
      </c>
      <c r="F86" s="81">
        <v>63745</v>
      </c>
      <c r="G86" s="82">
        <v>1631</v>
      </c>
      <c r="H86" s="220">
        <f t="shared" si="6"/>
        <v>-0.56748872977989928</v>
      </c>
    </row>
    <row r="87" spans="1:8" ht="12.75" customHeight="1">
      <c r="A87" s="198" t="s">
        <v>169</v>
      </c>
      <c r="B87" s="66">
        <v>433</v>
      </c>
      <c r="C87" s="66">
        <v>26889</v>
      </c>
      <c r="D87" s="66">
        <v>782</v>
      </c>
      <c r="E87" s="195">
        <v>20</v>
      </c>
      <c r="F87" s="81">
        <v>1495</v>
      </c>
      <c r="G87" s="82">
        <v>20</v>
      </c>
      <c r="H87" s="220">
        <f t="shared" si="6"/>
        <v>-0.97442455242966752</v>
      </c>
    </row>
    <row r="88" spans="1:8" ht="12.75" customHeight="1">
      <c r="A88" s="198" t="s">
        <v>401</v>
      </c>
      <c r="B88" s="66">
        <v>0</v>
      </c>
      <c r="C88" s="66">
        <v>0</v>
      </c>
      <c r="D88" s="66">
        <v>0</v>
      </c>
      <c r="E88" s="195">
        <v>21</v>
      </c>
      <c r="F88" s="81">
        <v>1309</v>
      </c>
      <c r="G88" s="82">
        <v>21</v>
      </c>
      <c r="H88" s="217" t="s">
        <v>41</v>
      </c>
    </row>
    <row r="89" spans="1:8" ht="12.75" customHeight="1">
      <c r="A89" s="194" t="s">
        <v>242</v>
      </c>
      <c r="B89" s="66">
        <v>120</v>
      </c>
      <c r="C89" s="66">
        <v>11911</v>
      </c>
      <c r="D89" s="66">
        <v>169</v>
      </c>
      <c r="E89" s="195">
        <v>1682</v>
      </c>
      <c r="F89" s="81">
        <v>179012</v>
      </c>
      <c r="G89" s="82">
        <v>2119</v>
      </c>
      <c r="H89" s="220">
        <f t="shared" si="6"/>
        <v>11.538461538461538</v>
      </c>
    </row>
    <row r="90" spans="1:8" ht="12.75" customHeight="1">
      <c r="A90" s="194" t="s">
        <v>238</v>
      </c>
      <c r="B90" s="66">
        <v>18</v>
      </c>
      <c r="C90" s="66">
        <v>72</v>
      </c>
      <c r="D90" s="66">
        <v>24</v>
      </c>
      <c r="E90" s="195">
        <v>18</v>
      </c>
      <c r="F90" s="81">
        <v>72</v>
      </c>
      <c r="G90" s="82">
        <v>24</v>
      </c>
      <c r="H90" s="220">
        <f t="shared" si="6"/>
        <v>0</v>
      </c>
    </row>
    <row r="91" spans="1:8" ht="12.75" customHeight="1">
      <c r="A91" s="194" t="s">
        <v>295</v>
      </c>
      <c r="B91" s="66">
        <v>0</v>
      </c>
      <c r="C91" s="66">
        <v>0</v>
      </c>
      <c r="D91" s="66">
        <v>0</v>
      </c>
      <c r="E91" s="195">
        <v>203</v>
      </c>
      <c r="F91" s="81">
        <v>16856</v>
      </c>
      <c r="G91" s="82">
        <v>237</v>
      </c>
      <c r="H91" s="217" t="s">
        <v>41</v>
      </c>
    </row>
    <row r="92" spans="1:8" ht="12.75" customHeight="1">
      <c r="A92" s="194" t="s">
        <v>296</v>
      </c>
      <c r="B92" s="66">
        <v>0</v>
      </c>
      <c r="C92" s="66">
        <v>0</v>
      </c>
      <c r="D92" s="66">
        <v>0</v>
      </c>
      <c r="E92" s="195">
        <v>60</v>
      </c>
      <c r="F92" s="81">
        <v>6144</v>
      </c>
      <c r="G92" s="82">
        <v>74</v>
      </c>
      <c r="H92" s="217" t="s">
        <v>41</v>
      </c>
    </row>
    <row r="93" spans="1:8" ht="12.75" customHeight="1">
      <c r="A93" s="194" t="s">
        <v>388</v>
      </c>
      <c r="B93" s="66">
        <v>0</v>
      </c>
      <c r="C93" s="66">
        <v>5</v>
      </c>
      <c r="D93" s="66">
        <v>83</v>
      </c>
      <c r="E93" s="195">
        <v>0</v>
      </c>
      <c r="F93" s="81">
        <v>0</v>
      </c>
      <c r="G93" s="82">
        <v>0</v>
      </c>
      <c r="H93" s="220">
        <f t="shared" si="6"/>
        <v>-1</v>
      </c>
    </row>
    <row r="94" spans="1:8" ht="12.75" customHeight="1">
      <c r="A94" s="194" t="s">
        <v>393</v>
      </c>
      <c r="B94" s="66">
        <v>400</v>
      </c>
      <c r="C94" s="66">
        <v>406</v>
      </c>
      <c r="D94" s="66">
        <v>661</v>
      </c>
      <c r="E94" s="195">
        <v>0</v>
      </c>
      <c r="F94" s="81">
        <v>0</v>
      </c>
      <c r="G94" s="82">
        <v>0</v>
      </c>
      <c r="H94" s="220">
        <f t="shared" si="6"/>
        <v>-1</v>
      </c>
    </row>
    <row r="95" spans="1:8" ht="12.75" customHeight="1">
      <c r="A95" s="198" t="s">
        <v>170</v>
      </c>
      <c r="B95" s="66">
        <v>125</v>
      </c>
      <c r="C95" s="66">
        <v>7019</v>
      </c>
      <c r="D95" s="66">
        <v>128</v>
      </c>
      <c r="E95" s="195">
        <v>0</v>
      </c>
      <c r="F95" s="81">
        <v>0</v>
      </c>
      <c r="G95" s="82">
        <v>0</v>
      </c>
      <c r="H95" s="220">
        <f t="shared" si="6"/>
        <v>-1</v>
      </c>
    </row>
    <row r="96" spans="1:8" ht="12.75" customHeight="1">
      <c r="A96" s="194" t="s">
        <v>389</v>
      </c>
      <c r="B96" s="66">
        <v>83</v>
      </c>
      <c r="C96" s="66">
        <v>4928</v>
      </c>
      <c r="D96" s="66">
        <v>88</v>
      </c>
      <c r="E96" s="195">
        <v>0</v>
      </c>
      <c r="F96" s="81">
        <v>0</v>
      </c>
      <c r="G96" s="82">
        <v>0</v>
      </c>
      <c r="H96" s="220">
        <f t="shared" si="6"/>
        <v>-1</v>
      </c>
    </row>
    <row r="97" spans="1:8" ht="12.75" customHeight="1">
      <c r="A97" s="198" t="s">
        <v>171</v>
      </c>
      <c r="B97" s="66">
        <v>4604</v>
      </c>
      <c r="C97" s="66">
        <v>276300</v>
      </c>
      <c r="D97" s="66">
        <v>6935</v>
      </c>
      <c r="E97" s="195">
        <v>2217</v>
      </c>
      <c r="F97" s="81">
        <v>133020</v>
      </c>
      <c r="G97" s="82">
        <v>3340</v>
      </c>
      <c r="H97" s="220">
        <f t="shared" si="6"/>
        <v>-0.51838500360490269</v>
      </c>
    </row>
    <row r="98" spans="1:8" ht="12.75" customHeight="1">
      <c r="A98" s="198" t="s">
        <v>239</v>
      </c>
      <c r="B98" s="66">
        <v>260</v>
      </c>
      <c r="C98" s="66">
        <v>1040</v>
      </c>
      <c r="D98" s="66">
        <v>320</v>
      </c>
      <c r="E98" s="195">
        <v>72</v>
      </c>
      <c r="F98" s="81">
        <v>288</v>
      </c>
      <c r="G98" s="82">
        <v>94</v>
      </c>
      <c r="H98" s="220">
        <f t="shared" si="6"/>
        <v>-0.70625000000000004</v>
      </c>
    </row>
    <row r="99" spans="1:8" ht="12.75" customHeight="1">
      <c r="A99" s="194" t="s">
        <v>172</v>
      </c>
      <c r="B99" s="66">
        <v>2808</v>
      </c>
      <c r="C99" s="66">
        <v>243418</v>
      </c>
      <c r="D99" s="66">
        <v>3370</v>
      </c>
      <c r="E99" s="195">
        <v>8335</v>
      </c>
      <c r="F99" s="81">
        <v>653101</v>
      </c>
      <c r="G99" s="82">
        <v>9887</v>
      </c>
      <c r="H99" s="220">
        <f t="shared" si="6"/>
        <v>1.9338278931750741</v>
      </c>
    </row>
    <row r="100" spans="1:8" ht="12.75" customHeight="1">
      <c r="A100" s="194" t="s">
        <v>240</v>
      </c>
      <c r="B100" s="66">
        <v>786</v>
      </c>
      <c r="C100" s="66">
        <v>60281</v>
      </c>
      <c r="D100" s="66">
        <v>874</v>
      </c>
      <c r="E100" s="195">
        <v>40</v>
      </c>
      <c r="F100" s="81">
        <v>3000</v>
      </c>
      <c r="G100" s="82">
        <v>45</v>
      </c>
      <c r="H100" s="220">
        <f t="shared" si="6"/>
        <v>-0.94851258581235698</v>
      </c>
    </row>
    <row r="101" spans="1:8" ht="12.75" customHeight="1">
      <c r="A101" s="198" t="s">
        <v>173</v>
      </c>
      <c r="B101" s="66">
        <v>0</v>
      </c>
      <c r="C101" s="66">
        <v>2</v>
      </c>
      <c r="D101" s="66">
        <v>48</v>
      </c>
      <c r="E101" s="195">
        <v>0</v>
      </c>
      <c r="F101" s="81">
        <v>2486</v>
      </c>
      <c r="G101" s="82">
        <v>46</v>
      </c>
      <c r="H101" s="220">
        <f t="shared" si="6"/>
        <v>-4.1666666666666664E-2</v>
      </c>
    </row>
    <row r="102" spans="1:8" ht="12.75" customHeight="1">
      <c r="A102" s="194" t="s">
        <v>250</v>
      </c>
      <c r="B102" s="66">
        <v>0</v>
      </c>
      <c r="C102" s="66">
        <v>10568</v>
      </c>
      <c r="D102" s="66">
        <v>1885</v>
      </c>
      <c r="E102" s="195">
        <v>0</v>
      </c>
      <c r="F102" s="81">
        <v>0</v>
      </c>
      <c r="G102" s="82">
        <v>0</v>
      </c>
      <c r="H102" s="220">
        <f t="shared" si="6"/>
        <v>-1</v>
      </c>
    </row>
    <row r="103" spans="1:8">
      <c r="A103" s="68" t="s">
        <v>174</v>
      </c>
      <c r="B103" s="69">
        <v>2379</v>
      </c>
      <c r="C103" s="69">
        <v>42818</v>
      </c>
      <c r="D103" s="69">
        <v>10451</v>
      </c>
      <c r="E103" s="70">
        <v>7919</v>
      </c>
      <c r="F103" s="83">
        <v>147702</v>
      </c>
      <c r="G103" s="84">
        <v>15386</v>
      </c>
      <c r="H103" s="220">
        <f t="shared" si="6"/>
        <v>0.47220361687876761</v>
      </c>
    </row>
    <row r="104" spans="1:8">
      <c r="A104" s="170" t="s">
        <v>32</v>
      </c>
      <c r="B104" s="171">
        <f t="shared" ref="B104:G104" si="7">SUM(B65:B103)</f>
        <v>131358</v>
      </c>
      <c r="C104" s="171">
        <f t="shared" si="7"/>
        <v>4656049</v>
      </c>
      <c r="D104" s="171">
        <f t="shared" si="7"/>
        <v>214010</v>
      </c>
      <c r="E104" s="172">
        <f t="shared" si="7"/>
        <v>114749</v>
      </c>
      <c r="F104" s="173">
        <f t="shared" si="7"/>
        <v>3397936</v>
      </c>
      <c r="G104" s="173">
        <f t="shared" si="7"/>
        <v>171761</v>
      </c>
      <c r="H104" s="174">
        <f t="shared" si="6"/>
        <v>-0.19741600859772906</v>
      </c>
    </row>
    <row r="105" spans="1:8" ht="5.0999999999999996" customHeight="1">
      <c r="A105" s="46"/>
      <c r="B105" s="47"/>
      <c r="C105" s="47"/>
      <c r="D105" s="47"/>
      <c r="E105" s="48"/>
      <c r="F105" s="47"/>
      <c r="G105" s="47"/>
      <c r="H105" s="52"/>
    </row>
    <row r="106" spans="1:8">
      <c r="A106" s="71"/>
      <c r="B106" s="71"/>
      <c r="C106" s="71"/>
      <c r="D106" s="71"/>
      <c r="E106" s="72"/>
      <c r="F106" s="310" t="s">
        <v>47</v>
      </c>
      <c r="G106" s="311"/>
      <c r="H106" s="231">
        <f>(+E104-B104)/B104</f>
        <v>-0.1264407192557743</v>
      </c>
    </row>
    <row r="107" spans="1:8">
      <c r="A107" s="85"/>
      <c r="B107" s="86"/>
      <c r="C107" s="86"/>
      <c r="D107" s="87"/>
      <c r="E107" s="87"/>
      <c r="F107" s="87"/>
      <c r="G107" s="87"/>
      <c r="H107" s="87"/>
    </row>
  </sheetData>
  <mergeCells count="3">
    <mergeCell ref="E12:G12"/>
    <mergeCell ref="E63:G63"/>
    <mergeCell ref="F106:G106"/>
  </mergeCells>
  <pageMargins left="0.74803149606299213" right="0.27559055118110237" top="0.15748031496062992" bottom="0.43307086614173229" header="0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9:K140"/>
  <sheetViews>
    <sheetView showGridLines="0" zoomScaleNormal="100" zoomScalePageLayoutView="120" workbookViewId="0">
      <selection activeCell="F133" sqref="F133:I133"/>
    </sheetView>
  </sheetViews>
  <sheetFormatPr baseColWidth="10" defaultColWidth="11.42578125" defaultRowHeight="12.75"/>
  <cols>
    <col min="1" max="1" width="14" style="1" customWidth="1"/>
    <col min="2" max="2" width="13.42578125" style="1" customWidth="1"/>
    <col min="3" max="3" width="9.7109375" style="1" customWidth="1"/>
    <col min="4" max="4" width="11.140625" style="1" customWidth="1"/>
    <col min="5" max="6" width="9.7109375" style="1" customWidth="1"/>
    <col min="7" max="7" width="10.7109375" style="1" customWidth="1"/>
    <col min="8" max="8" width="9.7109375" style="1" customWidth="1"/>
    <col min="9" max="9" width="10.85546875" style="1" customWidth="1"/>
    <col min="10" max="16384" width="11.42578125" style="1"/>
  </cols>
  <sheetData>
    <row r="9" spans="1:9">
      <c r="A9" s="29"/>
      <c r="B9" s="4"/>
      <c r="C9" s="3"/>
      <c r="D9" s="3"/>
      <c r="E9" s="3"/>
      <c r="G9" s="9"/>
      <c r="H9" s="3"/>
      <c r="I9" s="3"/>
    </row>
    <row r="10" spans="1:9" ht="14.25" customHeight="1">
      <c r="A10" s="4" t="s">
        <v>112</v>
      </c>
      <c r="B10" s="4"/>
      <c r="C10" s="3"/>
      <c r="D10" s="3"/>
      <c r="E10" s="3"/>
      <c r="F10" s="9" t="str">
        <f>+CONCATENATE(MID(Principal!C13,1,14)," de ambas temporadas")</f>
        <v>Datos al 31/12 de ambas temporadas</v>
      </c>
      <c r="G10" s="3"/>
      <c r="H10" s="9"/>
      <c r="I10" s="3"/>
    </row>
    <row r="11" spans="1:9" ht="12.75" customHeight="1">
      <c r="A11" s="9"/>
      <c r="B11" s="2"/>
      <c r="C11" s="3"/>
      <c r="D11" s="3"/>
      <c r="E11" s="3"/>
      <c r="F11" s="9"/>
      <c r="G11" s="3"/>
      <c r="H11" s="3"/>
      <c r="I11" s="3"/>
    </row>
    <row r="12" spans="1:9" ht="6" customHeight="1">
      <c r="A12" s="3"/>
      <c r="B12" s="3"/>
      <c r="C12" s="3"/>
      <c r="D12" s="3"/>
      <c r="E12" s="3"/>
      <c r="F12" s="3"/>
      <c r="G12" s="3"/>
      <c r="H12" s="3"/>
      <c r="I12" s="3"/>
    </row>
    <row r="13" spans="1:9">
      <c r="A13" s="197"/>
      <c r="B13" s="30"/>
      <c r="C13" s="222" t="s">
        <v>90</v>
      </c>
      <c r="D13" s="31"/>
      <c r="E13" s="32"/>
      <c r="F13" s="223" t="s">
        <v>107</v>
      </c>
      <c r="G13" s="175"/>
      <c r="H13" s="175"/>
      <c r="I13" s="239" t="s">
        <v>38</v>
      </c>
    </row>
    <row r="14" spans="1:9">
      <c r="A14" s="33" t="s">
        <v>48</v>
      </c>
      <c r="B14" s="34" t="s">
        <v>39</v>
      </c>
      <c r="C14" s="35" t="s">
        <v>16</v>
      </c>
      <c r="D14" s="36" t="s">
        <v>17</v>
      </c>
      <c r="E14" s="37" t="s">
        <v>29</v>
      </c>
      <c r="F14" s="38" t="s">
        <v>16</v>
      </c>
      <c r="G14" s="38" t="s">
        <v>17</v>
      </c>
      <c r="H14" s="38" t="s">
        <v>29</v>
      </c>
      <c r="I14" s="240" t="s">
        <v>40</v>
      </c>
    </row>
    <row r="15" spans="1:9">
      <c r="A15" s="247" t="s">
        <v>292</v>
      </c>
      <c r="B15" s="271" t="s">
        <v>103</v>
      </c>
      <c r="C15" s="272">
        <v>0</v>
      </c>
      <c r="D15" s="272">
        <v>0</v>
      </c>
      <c r="E15" s="272">
        <v>0</v>
      </c>
      <c r="F15" s="248">
        <v>45</v>
      </c>
      <c r="G15" s="273">
        <v>45</v>
      </c>
      <c r="H15" s="39">
        <v>73</v>
      </c>
      <c r="I15" s="269" t="s">
        <v>41</v>
      </c>
    </row>
    <row r="16" spans="1:9">
      <c r="A16" s="247" t="s">
        <v>292</v>
      </c>
      <c r="B16" s="271" t="s">
        <v>44</v>
      </c>
      <c r="C16" s="272">
        <v>0</v>
      </c>
      <c r="D16" s="272">
        <v>0</v>
      </c>
      <c r="E16" s="272">
        <v>0</v>
      </c>
      <c r="F16" s="248">
        <v>15</v>
      </c>
      <c r="G16" s="273">
        <v>15</v>
      </c>
      <c r="H16" s="39">
        <v>24</v>
      </c>
      <c r="I16" s="269" t="s">
        <v>41</v>
      </c>
    </row>
    <row r="17" spans="1:9">
      <c r="A17" s="247" t="s">
        <v>292</v>
      </c>
      <c r="B17" s="271" t="s">
        <v>193</v>
      </c>
      <c r="C17" s="272">
        <v>0</v>
      </c>
      <c r="D17" s="272">
        <v>0</v>
      </c>
      <c r="E17" s="272">
        <v>0</v>
      </c>
      <c r="F17" s="248">
        <v>42</v>
      </c>
      <c r="G17" s="273">
        <v>2352</v>
      </c>
      <c r="H17" s="39">
        <v>46</v>
      </c>
      <c r="I17" s="269" t="s">
        <v>41</v>
      </c>
    </row>
    <row r="18" spans="1:9">
      <c r="A18" s="247" t="s">
        <v>292</v>
      </c>
      <c r="B18" s="271" t="s">
        <v>95</v>
      </c>
      <c r="C18" s="272">
        <v>0</v>
      </c>
      <c r="D18" s="272">
        <v>0</v>
      </c>
      <c r="E18" s="272">
        <v>0</v>
      </c>
      <c r="F18" s="248">
        <v>42</v>
      </c>
      <c r="G18" s="273">
        <v>5131</v>
      </c>
      <c r="H18" s="39">
        <v>38</v>
      </c>
      <c r="I18" s="269" t="s">
        <v>41</v>
      </c>
    </row>
    <row r="19" spans="1:9">
      <c r="A19" s="247" t="s">
        <v>241</v>
      </c>
      <c r="B19" s="271" t="s">
        <v>93</v>
      </c>
      <c r="C19" s="272">
        <v>0</v>
      </c>
      <c r="D19" s="272">
        <v>6900</v>
      </c>
      <c r="E19" s="272">
        <v>345</v>
      </c>
      <c r="F19" s="248">
        <v>0</v>
      </c>
      <c r="G19" s="273">
        <v>0</v>
      </c>
      <c r="H19" s="39">
        <v>0</v>
      </c>
      <c r="I19" s="217">
        <f t="shared" ref="I19:I84" si="0">(+H19-E19)/E19</f>
        <v>-1</v>
      </c>
    </row>
    <row r="20" spans="1:9">
      <c r="A20" s="247" t="s">
        <v>179</v>
      </c>
      <c r="B20" s="271" t="s">
        <v>159</v>
      </c>
      <c r="C20" s="272">
        <v>8233</v>
      </c>
      <c r="D20" s="272">
        <v>13079</v>
      </c>
      <c r="E20" s="272">
        <v>10207</v>
      </c>
      <c r="F20" s="248">
        <v>9745</v>
      </c>
      <c r="G20" s="273">
        <v>9745</v>
      </c>
      <c r="H20" s="39">
        <v>7782</v>
      </c>
      <c r="I20" s="217">
        <f t="shared" si="0"/>
        <v>-0.23758205153326148</v>
      </c>
    </row>
    <row r="21" spans="1:9">
      <c r="A21" s="247" t="s">
        <v>179</v>
      </c>
      <c r="B21" s="271" t="s">
        <v>95</v>
      </c>
      <c r="C21" s="272">
        <v>42</v>
      </c>
      <c r="D21" s="272">
        <v>4410</v>
      </c>
      <c r="E21" s="272">
        <v>49</v>
      </c>
      <c r="F21" s="248">
        <v>0</v>
      </c>
      <c r="G21" s="273">
        <v>0</v>
      </c>
      <c r="H21" s="39">
        <v>0</v>
      </c>
      <c r="I21" s="217">
        <f t="shared" si="0"/>
        <v>-1</v>
      </c>
    </row>
    <row r="22" spans="1:9">
      <c r="A22" s="235" t="s">
        <v>180</v>
      </c>
      <c r="B22" s="271" t="s">
        <v>160</v>
      </c>
      <c r="C22" s="272">
        <v>0</v>
      </c>
      <c r="D22" s="272">
        <v>0</v>
      </c>
      <c r="E22" s="272">
        <v>0</v>
      </c>
      <c r="F22" s="248">
        <v>107</v>
      </c>
      <c r="G22" s="273">
        <v>3675</v>
      </c>
      <c r="H22" s="39">
        <v>4551</v>
      </c>
      <c r="I22" s="269" t="s">
        <v>41</v>
      </c>
    </row>
    <row r="23" spans="1:9">
      <c r="A23" s="235" t="s">
        <v>180</v>
      </c>
      <c r="B23" s="271" t="s">
        <v>93</v>
      </c>
      <c r="C23" s="272">
        <v>0</v>
      </c>
      <c r="D23" s="272">
        <v>0</v>
      </c>
      <c r="E23" s="272">
        <v>0</v>
      </c>
      <c r="F23" s="248">
        <v>60</v>
      </c>
      <c r="G23" s="273">
        <v>5565</v>
      </c>
      <c r="H23" s="39">
        <v>139</v>
      </c>
      <c r="I23" s="269" t="s">
        <v>41</v>
      </c>
    </row>
    <row r="24" spans="1:9">
      <c r="A24" s="235" t="s">
        <v>180</v>
      </c>
      <c r="B24" s="271" t="s">
        <v>192</v>
      </c>
      <c r="C24" s="272">
        <v>6044</v>
      </c>
      <c r="D24" s="272">
        <v>362640</v>
      </c>
      <c r="E24" s="272">
        <v>9102</v>
      </c>
      <c r="F24" s="248">
        <v>0</v>
      </c>
      <c r="G24" s="273">
        <v>0</v>
      </c>
      <c r="H24" s="39">
        <v>0</v>
      </c>
      <c r="I24" s="217">
        <f t="shared" si="0"/>
        <v>-1</v>
      </c>
    </row>
    <row r="25" spans="1:9">
      <c r="A25" s="235" t="s">
        <v>180</v>
      </c>
      <c r="B25" s="271" t="s">
        <v>161</v>
      </c>
      <c r="C25" s="272">
        <v>0</v>
      </c>
      <c r="D25" s="272">
        <v>0</v>
      </c>
      <c r="E25" s="272">
        <v>0</v>
      </c>
      <c r="F25" s="248">
        <v>40</v>
      </c>
      <c r="G25" s="273">
        <v>2202</v>
      </c>
      <c r="H25" s="39">
        <v>83</v>
      </c>
      <c r="I25" s="269" t="s">
        <v>41</v>
      </c>
    </row>
    <row r="26" spans="1:9">
      <c r="A26" s="235" t="s">
        <v>180</v>
      </c>
      <c r="B26" s="271" t="s">
        <v>99</v>
      </c>
      <c r="C26" s="272">
        <v>72</v>
      </c>
      <c r="D26" s="272">
        <v>3600</v>
      </c>
      <c r="E26" s="272">
        <v>93</v>
      </c>
      <c r="F26" s="248">
        <v>0</v>
      </c>
      <c r="G26" s="273">
        <v>0</v>
      </c>
      <c r="H26" s="39">
        <v>0</v>
      </c>
      <c r="I26" s="217">
        <f t="shared" si="0"/>
        <v>-1</v>
      </c>
    </row>
    <row r="27" spans="1:9">
      <c r="A27" s="247" t="s">
        <v>320</v>
      </c>
      <c r="B27" s="271" t="s">
        <v>95</v>
      </c>
      <c r="C27" s="272">
        <v>0</v>
      </c>
      <c r="D27" s="272">
        <v>0</v>
      </c>
      <c r="E27" s="272">
        <v>0</v>
      </c>
      <c r="F27" s="248">
        <v>20</v>
      </c>
      <c r="G27" s="273">
        <v>1260</v>
      </c>
      <c r="H27" s="39">
        <v>26</v>
      </c>
      <c r="I27" s="269" t="s">
        <v>41</v>
      </c>
    </row>
    <row r="28" spans="1:9">
      <c r="A28" s="247" t="s">
        <v>392</v>
      </c>
      <c r="B28" s="271" t="s">
        <v>104</v>
      </c>
      <c r="C28" s="272">
        <v>0</v>
      </c>
      <c r="D28" s="272">
        <v>0</v>
      </c>
      <c r="E28" s="272">
        <v>0</v>
      </c>
      <c r="F28" s="248">
        <v>42</v>
      </c>
      <c r="G28" s="273">
        <v>2352</v>
      </c>
      <c r="H28" s="39">
        <v>46</v>
      </c>
      <c r="I28" s="269" t="s">
        <v>41</v>
      </c>
    </row>
    <row r="29" spans="1:9">
      <c r="A29" s="247" t="s">
        <v>386</v>
      </c>
      <c r="B29" s="271" t="s">
        <v>193</v>
      </c>
      <c r="C29" s="272">
        <v>164</v>
      </c>
      <c r="D29" s="272">
        <v>10304</v>
      </c>
      <c r="E29" s="272">
        <v>167</v>
      </c>
      <c r="F29" s="248">
        <v>0</v>
      </c>
      <c r="G29" s="273">
        <v>0</v>
      </c>
      <c r="H29" s="39">
        <v>0</v>
      </c>
      <c r="I29" s="217">
        <f t="shared" si="0"/>
        <v>-1</v>
      </c>
    </row>
    <row r="30" spans="1:9">
      <c r="A30" s="235" t="s">
        <v>181</v>
      </c>
      <c r="B30" s="274" t="s">
        <v>158</v>
      </c>
      <c r="C30" s="272">
        <v>0</v>
      </c>
      <c r="D30" s="272">
        <v>0</v>
      </c>
      <c r="E30" s="272">
        <v>0</v>
      </c>
      <c r="F30" s="248">
        <v>60</v>
      </c>
      <c r="G30" s="273">
        <v>15338</v>
      </c>
      <c r="H30" s="39">
        <v>212</v>
      </c>
      <c r="I30" s="269" t="s">
        <v>41</v>
      </c>
    </row>
    <row r="31" spans="1:9">
      <c r="A31" s="247" t="s">
        <v>181</v>
      </c>
      <c r="B31" s="271" t="s">
        <v>426</v>
      </c>
      <c r="C31" s="272">
        <v>0</v>
      </c>
      <c r="D31" s="272">
        <v>0</v>
      </c>
      <c r="E31" s="272">
        <v>0</v>
      </c>
      <c r="F31" s="248">
        <v>80</v>
      </c>
      <c r="G31" s="273">
        <v>80</v>
      </c>
      <c r="H31" s="39">
        <v>110</v>
      </c>
      <c r="I31" s="269" t="s">
        <v>41</v>
      </c>
    </row>
    <row r="32" spans="1:9">
      <c r="A32" s="247" t="s">
        <v>181</v>
      </c>
      <c r="B32" s="271" t="s">
        <v>319</v>
      </c>
      <c r="C32" s="272">
        <v>0</v>
      </c>
      <c r="D32" s="272">
        <v>0</v>
      </c>
      <c r="E32" s="272">
        <v>0</v>
      </c>
      <c r="F32" s="248">
        <v>36</v>
      </c>
      <c r="G32" s="273">
        <v>144</v>
      </c>
      <c r="H32" s="39">
        <v>21</v>
      </c>
      <c r="I32" s="269" t="s">
        <v>41</v>
      </c>
    </row>
    <row r="33" spans="1:9">
      <c r="A33" s="235" t="s">
        <v>181</v>
      </c>
      <c r="B33" s="271" t="s">
        <v>116</v>
      </c>
      <c r="C33" s="272">
        <v>0</v>
      </c>
      <c r="D33" s="272">
        <v>0</v>
      </c>
      <c r="E33" s="272">
        <v>0</v>
      </c>
      <c r="F33" s="248">
        <v>6</v>
      </c>
      <c r="G33" s="273">
        <v>1160</v>
      </c>
      <c r="H33" s="39">
        <v>7</v>
      </c>
      <c r="I33" s="269" t="s">
        <v>41</v>
      </c>
    </row>
    <row r="34" spans="1:9">
      <c r="A34" s="235" t="s">
        <v>181</v>
      </c>
      <c r="B34" s="271" t="s">
        <v>93</v>
      </c>
      <c r="C34" s="272">
        <v>0</v>
      </c>
      <c r="D34" s="272">
        <v>314780</v>
      </c>
      <c r="E34" s="272">
        <v>8860</v>
      </c>
      <c r="F34" s="248">
        <v>0</v>
      </c>
      <c r="G34" s="273">
        <v>228992</v>
      </c>
      <c r="H34" s="39">
        <v>5725</v>
      </c>
      <c r="I34" s="217">
        <f t="shared" si="0"/>
        <v>-0.35383747178329572</v>
      </c>
    </row>
    <row r="35" spans="1:9">
      <c r="A35" s="235" t="s">
        <v>181</v>
      </c>
      <c r="B35" s="271" t="s">
        <v>193</v>
      </c>
      <c r="C35" s="272">
        <v>505</v>
      </c>
      <c r="D35" s="272">
        <v>28443</v>
      </c>
      <c r="E35" s="272">
        <v>507</v>
      </c>
      <c r="F35" s="248">
        <v>49</v>
      </c>
      <c r="G35" s="273">
        <v>2401</v>
      </c>
      <c r="H35" s="39">
        <v>49</v>
      </c>
      <c r="I35" s="217">
        <f t="shared" si="0"/>
        <v>-0.903353057199211</v>
      </c>
    </row>
    <row r="36" spans="1:9">
      <c r="A36" s="235" t="s">
        <v>181</v>
      </c>
      <c r="B36" s="271" t="s">
        <v>95</v>
      </c>
      <c r="C36" s="272">
        <v>2235</v>
      </c>
      <c r="D36" s="272">
        <v>141113</v>
      </c>
      <c r="E36" s="272">
        <v>2779</v>
      </c>
      <c r="F36" s="248">
        <v>462</v>
      </c>
      <c r="G36" s="273">
        <v>29726</v>
      </c>
      <c r="H36" s="39">
        <v>588</v>
      </c>
      <c r="I36" s="217">
        <f t="shared" si="0"/>
        <v>-0.78841309823677586</v>
      </c>
    </row>
    <row r="37" spans="1:9">
      <c r="A37" s="247" t="s">
        <v>181</v>
      </c>
      <c r="B37" s="271" t="s">
        <v>123</v>
      </c>
      <c r="C37" s="272">
        <v>0</v>
      </c>
      <c r="D37" s="272">
        <v>1</v>
      </c>
      <c r="E37" s="272">
        <v>23</v>
      </c>
      <c r="F37" s="248">
        <v>0</v>
      </c>
      <c r="G37" s="273">
        <v>0</v>
      </c>
      <c r="H37" s="39">
        <v>0</v>
      </c>
      <c r="I37" s="217">
        <f t="shared" si="0"/>
        <v>-1</v>
      </c>
    </row>
    <row r="38" spans="1:9">
      <c r="A38" s="235" t="s">
        <v>181</v>
      </c>
      <c r="B38" s="274" t="s">
        <v>97</v>
      </c>
      <c r="C38" s="272">
        <v>55544</v>
      </c>
      <c r="D38" s="272">
        <v>663314</v>
      </c>
      <c r="E38" s="272">
        <v>71438</v>
      </c>
      <c r="F38" s="248">
        <v>39291</v>
      </c>
      <c r="G38" s="273">
        <v>397675</v>
      </c>
      <c r="H38" s="39">
        <v>50687</v>
      </c>
      <c r="I38" s="217">
        <f t="shared" si="0"/>
        <v>-0.29047565721324786</v>
      </c>
    </row>
    <row r="39" spans="1:9">
      <c r="A39" s="235" t="s">
        <v>181</v>
      </c>
      <c r="B39" s="271" t="s">
        <v>98</v>
      </c>
      <c r="C39" s="272">
        <v>37068</v>
      </c>
      <c r="D39" s="272">
        <v>1876806</v>
      </c>
      <c r="E39" s="272">
        <v>54179</v>
      </c>
      <c r="F39" s="248">
        <v>16389</v>
      </c>
      <c r="G39" s="273">
        <v>862374</v>
      </c>
      <c r="H39" s="39">
        <v>23982</v>
      </c>
      <c r="I39" s="217">
        <f t="shared" si="0"/>
        <v>-0.5573561712102475</v>
      </c>
    </row>
    <row r="40" spans="1:9">
      <c r="A40" s="235" t="s">
        <v>181</v>
      </c>
      <c r="B40" s="271" t="s">
        <v>105</v>
      </c>
      <c r="C40" s="272">
        <v>0</v>
      </c>
      <c r="D40" s="272">
        <v>114</v>
      </c>
      <c r="E40" s="272">
        <v>2582</v>
      </c>
      <c r="F40" s="248">
        <v>0</v>
      </c>
      <c r="G40" s="273">
        <v>129</v>
      </c>
      <c r="H40" s="39">
        <v>2908</v>
      </c>
      <c r="I40" s="217">
        <f t="shared" si="0"/>
        <v>0.1262587141750581</v>
      </c>
    </row>
    <row r="41" spans="1:9">
      <c r="A41" s="235" t="s">
        <v>181</v>
      </c>
      <c r="B41" s="271" t="s">
        <v>99</v>
      </c>
      <c r="C41" s="272">
        <v>772</v>
      </c>
      <c r="D41" s="272">
        <v>32200</v>
      </c>
      <c r="E41" s="272">
        <v>1075</v>
      </c>
      <c r="F41" s="248">
        <v>1740</v>
      </c>
      <c r="G41" s="273">
        <v>102040</v>
      </c>
      <c r="H41" s="39">
        <v>2654</v>
      </c>
      <c r="I41" s="217">
        <f t="shared" si="0"/>
        <v>1.4688372093023256</v>
      </c>
    </row>
    <row r="42" spans="1:9">
      <c r="A42" s="235" t="s">
        <v>181</v>
      </c>
      <c r="B42" s="271" t="s">
        <v>126</v>
      </c>
      <c r="C42" s="272">
        <v>0</v>
      </c>
      <c r="D42" s="272">
        <v>28</v>
      </c>
      <c r="E42" s="272">
        <v>669</v>
      </c>
      <c r="F42" s="248">
        <v>0</v>
      </c>
      <c r="G42" s="273">
        <v>0</v>
      </c>
      <c r="H42" s="39">
        <v>0</v>
      </c>
      <c r="I42" s="217">
        <f t="shared" si="0"/>
        <v>-1</v>
      </c>
    </row>
    <row r="43" spans="1:9">
      <c r="A43" s="235" t="s">
        <v>181</v>
      </c>
      <c r="B43" s="271" t="s">
        <v>194</v>
      </c>
      <c r="C43" s="272">
        <v>0</v>
      </c>
      <c r="D43" s="272">
        <v>40</v>
      </c>
      <c r="E43" s="272">
        <v>973</v>
      </c>
      <c r="F43" s="248">
        <v>0</v>
      </c>
      <c r="G43" s="273">
        <v>48</v>
      </c>
      <c r="H43" s="39">
        <v>1149</v>
      </c>
      <c r="I43" s="217">
        <f t="shared" si="0"/>
        <v>0.18088386433710174</v>
      </c>
    </row>
    <row r="44" spans="1:9">
      <c r="A44" s="247" t="s">
        <v>293</v>
      </c>
      <c r="B44" s="271" t="s">
        <v>193</v>
      </c>
      <c r="C44" s="272">
        <v>168</v>
      </c>
      <c r="D44" s="272">
        <v>2434</v>
      </c>
      <c r="E44" s="272">
        <v>197</v>
      </c>
      <c r="F44" s="248">
        <v>0</v>
      </c>
      <c r="G44" s="273">
        <v>0</v>
      </c>
      <c r="H44" s="39">
        <v>0</v>
      </c>
      <c r="I44" s="217">
        <f t="shared" si="0"/>
        <v>-1</v>
      </c>
    </row>
    <row r="45" spans="1:9">
      <c r="A45" s="247" t="s">
        <v>293</v>
      </c>
      <c r="B45" s="271" t="s">
        <v>95</v>
      </c>
      <c r="C45" s="272">
        <v>0</v>
      </c>
      <c r="D45" s="272">
        <v>0</v>
      </c>
      <c r="E45" s="272">
        <v>0</v>
      </c>
      <c r="F45" s="248">
        <v>40</v>
      </c>
      <c r="G45" s="273">
        <v>2790</v>
      </c>
      <c r="H45" s="39">
        <v>35</v>
      </c>
      <c r="I45" s="269" t="s">
        <v>41</v>
      </c>
    </row>
    <row r="46" spans="1:9">
      <c r="A46" s="247" t="s">
        <v>293</v>
      </c>
      <c r="B46" s="271" t="s">
        <v>126</v>
      </c>
      <c r="C46" s="272">
        <v>0</v>
      </c>
      <c r="D46" s="272">
        <v>38</v>
      </c>
      <c r="E46" s="272">
        <v>921</v>
      </c>
      <c r="F46" s="248">
        <v>0</v>
      </c>
      <c r="G46" s="273">
        <v>0</v>
      </c>
      <c r="H46" s="39">
        <v>0</v>
      </c>
      <c r="I46" s="217">
        <f t="shared" si="0"/>
        <v>-1</v>
      </c>
    </row>
    <row r="47" spans="1:9">
      <c r="A47" s="247" t="s">
        <v>293</v>
      </c>
      <c r="B47" s="271" t="s">
        <v>50</v>
      </c>
      <c r="C47" s="272">
        <v>20</v>
      </c>
      <c r="D47" s="272">
        <v>20</v>
      </c>
      <c r="E47" s="272">
        <v>20</v>
      </c>
      <c r="F47" s="248">
        <v>0</v>
      </c>
      <c r="G47" s="273">
        <v>0</v>
      </c>
      <c r="H47" s="39">
        <v>0</v>
      </c>
      <c r="I47" s="217">
        <f t="shared" si="0"/>
        <v>-1</v>
      </c>
    </row>
    <row r="48" spans="1:9">
      <c r="A48" s="236" t="s">
        <v>182</v>
      </c>
      <c r="B48" s="274" t="s">
        <v>98</v>
      </c>
      <c r="C48" s="272">
        <v>0</v>
      </c>
      <c r="D48" s="272">
        <v>0</v>
      </c>
      <c r="E48" s="272">
        <v>0</v>
      </c>
      <c r="F48" s="248">
        <v>238</v>
      </c>
      <c r="G48" s="273">
        <v>14280</v>
      </c>
      <c r="H48" s="39">
        <v>358</v>
      </c>
      <c r="I48" s="269" t="s">
        <v>41</v>
      </c>
    </row>
    <row r="49" spans="1:9">
      <c r="A49" s="235" t="s">
        <v>183</v>
      </c>
      <c r="B49" s="271" t="s">
        <v>159</v>
      </c>
      <c r="C49" s="272">
        <v>0</v>
      </c>
      <c r="D49" s="272">
        <v>150</v>
      </c>
      <c r="E49" s="272">
        <v>119</v>
      </c>
      <c r="F49" s="248">
        <v>3300</v>
      </c>
      <c r="G49" s="273">
        <v>3660</v>
      </c>
      <c r="H49" s="39">
        <v>2906</v>
      </c>
      <c r="I49" s="217">
        <f t="shared" si="0"/>
        <v>23.420168067226889</v>
      </c>
    </row>
    <row r="50" spans="1:9">
      <c r="A50" s="247" t="s">
        <v>183</v>
      </c>
      <c r="B50" s="271" t="s">
        <v>89</v>
      </c>
      <c r="C50" s="272">
        <v>18</v>
      </c>
      <c r="D50" s="272">
        <v>18</v>
      </c>
      <c r="E50" s="272">
        <v>15</v>
      </c>
      <c r="F50" s="248">
        <v>0</v>
      </c>
      <c r="G50" s="273">
        <v>0</v>
      </c>
      <c r="H50" s="39">
        <v>0</v>
      </c>
      <c r="I50" s="217">
        <f t="shared" si="0"/>
        <v>-1</v>
      </c>
    </row>
    <row r="51" spans="1:9">
      <c r="A51" s="235" t="s">
        <v>183</v>
      </c>
      <c r="B51" s="271" t="s">
        <v>196</v>
      </c>
      <c r="C51" s="272">
        <v>0</v>
      </c>
      <c r="D51" s="272">
        <v>19308</v>
      </c>
      <c r="E51" s="272">
        <v>242</v>
      </c>
      <c r="F51" s="248">
        <v>0</v>
      </c>
      <c r="G51" s="273">
        <v>52774</v>
      </c>
      <c r="H51" s="39">
        <v>648</v>
      </c>
      <c r="I51" s="217">
        <f t="shared" si="0"/>
        <v>1.6776859504132231</v>
      </c>
    </row>
    <row r="52" spans="1:9">
      <c r="A52" s="235" t="s">
        <v>183</v>
      </c>
      <c r="B52" s="271" t="s">
        <v>98</v>
      </c>
      <c r="C52" s="272">
        <v>1360</v>
      </c>
      <c r="D52" s="272">
        <v>81600</v>
      </c>
      <c r="E52" s="272">
        <v>2048</v>
      </c>
      <c r="F52" s="248">
        <v>3763</v>
      </c>
      <c r="G52" s="273">
        <v>225780</v>
      </c>
      <c r="H52" s="39">
        <v>5667</v>
      </c>
      <c r="I52" s="217">
        <f t="shared" si="0"/>
        <v>1.76708984375</v>
      </c>
    </row>
    <row r="53" spans="1:9">
      <c r="A53" s="235" t="s">
        <v>184</v>
      </c>
      <c r="B53" s="271" t="s">
        <v>89</v>
      </c>
      <c r="C53" s="272">
        <v>2</v>
      </c>
      <c r="D53" s="272">
        <v>2</v>
      </c>
      <c r="E53" s="272">
        <v>1</v>
      </c>
      <c r="F53" s="248">
        <v>0</v>
      </c>
      <c r="G53" s="273">
        <v>0</v>
      </c>
      <c r="H53" s="39">
        <v>0</v>
      </c>
      <c r="I53" s="217">
        <f t="shared" si="0"/>
        <v>-1</v>
      </c>
    </row>
    <row r="54" spans="1:9">
      <c r="A54" s="235" t="s">
        <v>184</v>
      </c>
      <c r="B54" s="271" t="s">
        <v>98</v>
      </c>
      <c r="C54" s="272">
        <v>443</v>
      </c>
      <c r="D54" s="272">
        <v>26580</v>
      </c>
      <c r="E54" s="272">
        <v>667</v>
      </c>
      <c r="F54" s="248">
        <v>119</v>
      </c>
      <c r="G54" s="273">
        <v>7140</v>
      </c>
      <c r="H54" s="39">
        <v>179</v>
      </c>
      <c r="I54" s="217">
        <f t="shared" si="0"/>
        <v>-0.73163418290854576</v>
      </c>
    </row>
    <row r="55" spans="1:9">
      <c r="A55" s="235" t="s">
        <v>185</v>
      </c>
      <c r="B55" s="271" t="s">
        <v>42</v>
      </c>
      <c r="C55" s="272">
        <v>0</v>
      </c>
      <c r="D55" s="272">
        <v>12</v>
      </c>
      <c r="E55" s="272">
        <v>333</v>
      </c>
      <c r="F55" s="248">
        <v>0</v>
      </c>
      <c r="G55" s="273">
        <v>0</v>
      </c>
      <c r="H55" s="39">
        <v>0</v>
      </c>
      <c r="I55" s="217">
        <f t="shared" si="0"/>
        <v>-1</v>
      </c>
    </row>
    <row r="56" spans="1:9">
      <c r="A56" s="235" t="s">
        <v>185</v>
      </c>
      <c r="B56" s="271" t="s">
        <v>93</v>
      </c>
      <c r="C56" s="272">
        <v>0</v>
      </c>
      <c r="D56" s="272">
        <v>9400</v>
      </c>
      <c r="E56" s="272">
        <v>235</v>
      </c>
      <c r="F56" s="248">
        <v>0</v>
      </c>
      <c r="G56" s="273">
        <v>3800</v>
      </c>
      <c r="H56" s="39">
        <v>95</v>
      </c>
      <c r="I56" s="217">
        <f t="shared" si="0"/>
        <v>-0.5957446808510638</v>
      </c>
    </row>
    <row r="57" spans="1:9">
      <c r="A57" s="247" t="s">
        <v>321</v>
      </c>
      <c r="B57" s="271" t="s">
        <v>193</v>
      </c>
      <c r="C57" s="272">
        <v>63</v>
      </c>
      <c r="D57" s="272">
        <v>3720</v>
      </c>
      <c r="E57" s="272">
        <v>69</v>
      </c>
      <c r="F57" s="248">
        <v>0</v>
      </c>
      <c r="G57" s="273">
        <v>0</v>
      </c>
      <c r="H57" s="39">
        <v>0</v>
      </c>
      <c r="I57" s="217">
        <f t="shared" si="0"/>
        <v>-1</v>
      </c>
    </row>
    <row r="58" spans="1:9">
      <c r="A58" s="235" t="s">
        <v>186</v>
      </c>
      <c r="B58" s="271" t="s">
        <v>93</v>
      </c>
      <c r="C58" s="272">
        <v>0</v>
      </c>
      <c r="D58" s="272">
        <v>31254</v>
      </c>
      <c r="E58" s="272">
        <v>1563</v>
      </c>
      <c r="F58" s="248">
        <v>0</v>
      </c>
      <c r="G58" s="273">
        <v>24840</v>
      </c>
      <c r="H58" s="39">
        <v>1242</v>
      </c>
      <c r="I58" s="217">
        <f t="shared" si="0"/>
        <v>-0.20537428023032631</v>
      </c>
    </row>
    <row r="59" spans="1:9">
      <c r="A59" s="235" t="s">
        <v>186</v>
      </c>
      <c r="B59" s="271" t="s">
        <v>192</v>
      </c>
      <c r="C59" s="272">
        <v>18</v>
      </c>
      <c r="D59" s="272">
        <v>1080</v>
      </c>
      <c r="E59" s="272">
        <v>27</v>
      </c>
      <c r="F59" s="248">
        <v>0</v>
      </c>
      <c r="G59" s="273">
        <v>0</v>
      </c>
      <c r="H59" s="39">
        <v>0</v>
      </c>
      <c r="I59" s="217">
        <f t="shared" si="0"/>
        <v>-1</v>
      </c>
    </row>
    <row r="60" spans="1:9">
      <c r="A60" s="235" t="s">
        <v>186</v>
      </c>
      <c r="B60" s="271" t="s">
        <v>100</v>
      </c>
      <c r="C60" s="272">
        <v>0</v>
      </c>
      <c r="D60" s="272">
        <v>159</v>
      </c>
      <c r="E60" s="272">
        <v>3786</v>
      </c>
      <c r="F60" s="248">
        <v>0</v>
      </c>
      <c r="G60" s="273">
        <v>288</v>
      </c>
      <c r="H60" s="39">
        <v>6898</v>
      </c>
      <c r="I60" s="217">
        <f t="shared" si="0"/>
        <v>0.82197569994717379</v>
      </c>
    </row>
    <row r="61" spans="1:9">
      <c r="A61" s="247" t="s">
        <v>387</v>
      </c>
      <c r="B61" s="271" t="s">
        <v>117</v>
      </c>
      <c r="C61" s="272">
        <v>0</v>
      </c>
      <c r="D61" s="272">
        <v>4235</v>
      </c>
      <c r="E61" s="272">
        <v>96</v>
      </c>
      <c r="F61" s="248">
        <v>0</v>
      </c>
      <c r="G61" s="273">
        <v>0</v>
      </c>
      <c r="H61" s="39">
        <v>0</v>
      </c>
      <c r="I61" s="217">
        <f t="shared" si="0"/>
        <v>-1</v>
      </c>
    </row>
    <row r="62" spans="1:9">
      <c r="A62" s="247" t="s">
        <v>243</v>
      </c>
      <c r="B62" s="271" t="s">
        <v>49</v>
      </c>
      <c r="C62" s="272">
        <v>0</v>
      </c>
      <c r="D62" s="272">
        <v>1290</v>
      </c>
      <c r="E62" s="272">
        <v>1024</v>
      </c>
      <c r="F62" s="248">
        <v>15172</v>
      </c>
      <c r="G62" s="273">
        <v>16492</v>
      </c>
      <c r="H62" s="39">
        <v>13044</v>
      </c>
      <c r="I62" s="217">
        <f t="shared" si="0"/>
        <v>11.73828125</v>
      </c>
    </row>
    <row r="63" spans="1:9">
      <c r="A63" s="247" t="s">
        <v>243</v>
      </c>
      <c r="B63" s="271" t="s">
        <v>95</v>
      </c>
      <c r="C63" s="272">
        <v>399</v>
      </c>
      <c r="D63" s="272">
        <v>39849</v>
      </c>
      <c r="E63" s="272">
        <v>473</v>
      </c>
      <c r="F63" s="248">
        <v>63</v>
      </c>
      <c r="G63" s="273">
        <v>6615</v>
      </c>
      <c r="H63" s="39">
        <v>76</v>
      </c>
      <c r="I63" s="217">
        <f t="shared" si="0"/>
        <v>-0.83932346723044393</v>
      </c>
    </row>
    <row r="64" spans="1:9">
      <c r="A64" s="247" t="s">
        <v>249</v>
      </c>
      <c r="B64" s="271" t="s">
        <v>49</v>
      </c>
      <c r="C64" s="272">
        <v>1317</v>
      </c>
      <c r="D64" s="272">
        <v>1317</v>
      </c>
      <c r="E64" s="272">
        <v>1010</v>
      </c>
      <c r="F64" s="248">
        <v>0</v>
      </c>
      <c r="G64" s="273">
        <v>0</v>
      </c>
      <c r="H64" s="39">
        <v>0</v>
      </c>
      <c r="I64" s="217">
        <f t="shared" si="0"/>
        <v>-1</v>
      </c>
    </row>
    <row r="65" spans="1:11">
      <c r="A65" s="247" t="s">
        <v>249</v>
      </c>
      <c r="B65" s="271" t="s">
        <v>348</v>
      </c>
      <c r="C65" s="272">
        <v>0</v>
      </c>
      <c r="D65" s="272">
        <v>0</v>
      </c>
      <c r="E65" s="272">
        <v>0</v>
      </c>
      <c r="F65" s="248">
        <v>0</v>
      </c>
      <c r="G65" s="273">
        <v>4852</v>
      </c>
      <c r="H65" s="39">
        <v>73</v>
      </c>
      <c r="I65" s="269" t="s">
        <v>41</v>
      </c>
    </row>
    <row r="66" spans="1:11">
      <c r="A66" s="247" t="s">
        <v>249</v>
      </c>
      <c r="B66" s="271" t="s">
        <v>117</v>
      </c>
      <c r="C66" s="272">
        <v>0</v>
      </c>
      <c r="D66" s="272">
        <v>15800</v>
      </c>
      <c r="E66" s="272">
        <v>319</v>
      </c>
      <c r="F66" s="248">
        <v>0</v>
      </c>
      <c r="G66" s="273">
        <v>0</v>
      </c>
      <c r="H66" s="39">
        <v>0</v>
      </c>
      <c r="I66" s="217">
        <f t="shared" si="0"/>
        <v>-1</v>
      </c>
    </row>
    <row r="67" spans="1:11">
      <c r="A67" s="247" t="s">
        <v>249</v>
      </c>
      <c r="B67" s="271" t="s">
        <v>103</v>
      </c>
      <c r="C67" s="272"/>
      <c r="D67" s="272"/>
      <c r="E67" s="272"/>
      <c r="F67" s="248">
        <v>36</v>
      </c>
      <c r="G67" s="273">
        <v>36</v>
      </c>
      <c r="H67" s="39">
        <v>58</v>
      </c>
      <c r="I67" s="269" t="s">
        <v>41</v>
      </c>
    </row>
    <row r="68" spans="1:11">
      <c r="A68" s="247" t="s">
        <v>249</v>
      </c>
      <c r="B68" s="271" t="s">
        <v>119</v>
      </c>
      <c r="C68" s="272">
        <v>0</v>
      </c>
      <c r="D68" s="272">
        <v>3982</v>
      </c>
      <c r="E68" s="272">
        <v>54</v>
      </c>
      <c r="F68" s="248">
        <v>0</v>
      </c>
      <c r="G68" s="273">
        <v>14700</v>
      </c>
      <c r="H68" s="39">
        <v>201</v>
      </c>
      <c r="I68" s="217">
        <f t="shared" si="0"/>
        <v>2.7222222222222223</v>
      </c>
    </row>
    <row r="69" spans="1:11">
      <c r="A69" s="247" t="s">
        <v>249</v>
      </c>
      <c r="B69" s="271" t="s">
        <v>193</v>
      </c>
      <c r="C69" s="272">
        <v>0</v>
      </c>
      <c r="D69" s="272">
        <v>0</v>
      </c>
      <c r="E69" s="272">
        <v>0</v>
      </c>
      <c r="F69" s="248">
        <v>105</v>
      </c>
      <c r="G69" s="273">
        <v>5880</v>
      </c>
      <c r="H69" s="39">
        <v>116</v>
      </c>
      <c r="I69" s="269" t="s">
        <v>41</v>
      </c>
    </row>
    <row r="70" spans="1:11">
      <c r="A70" s="247" t="s">
        <v>249</v>
      </c>
      <c r="B70" s="271" t="s">
        <v>95</v>
      </c>
      <c r="C70" s="272">
        <v>0</v>
      </c>
      <c r="D70" s="272">
        <v>0</v>
      </c>
      <c r="E70" s="272">
        <v>0</v>
      </c>
      <c r="F70" s="248">
        <v>60</v>
      </c>
      <c r="G70" s="273">
        <v>3528</v>
      </c>
      <c r="H70" s="39">
        <v>72</v>
      </c>
      <c r="I70" s="269" t="s">
        <v>41</v>
      </c>
    </row>
    <row r="71" spans="1:11">
      <c r="A71" s="235" t="s">
        <v>249</v>
      </c>
      <c r="B71" s="271" t="s">
        <v>486</v>
      </c>
      <c r="C71" s="272">
        <v>400</v>
      </c>
      <c r="D71" s="272">
        <v>400</v>
      </c>
      <c r="E71" s="272">
        <v>510</v>
      </c>
      <c r="F71" s="248">
        <v>0</v>
      </c>
      <c r="G71" s="273">
        <v>0</v>
      </c>
      <c r="H71" s="39">
        <v>0</v>
      </c>
      <c r="I71" s="217">
        <f t="shared" ref="I71" si="1">(+H71-E71)/E71</f>
        <v>-1</v>
      </c>
    </row>
    <row r="72" spans="1:11">
      <c r="A72" s="247" t="s">
        <v>249</v>
      </c>
      <c r="B72" s="271" t="s">
        <v>402</v>
      </c>
      <c r="C72" s="272">
        <v>0</v>
      </c>
      <c r="D72" s="272">
        <v>0</v>
      </c>
      <c r="E72" s="272">
        <v>0</v>
      </c>
      <c r="F72" s="248">
        <v>0</v>
      </c>
      <c r="G72" s="273">
        <v>7</v>
      </c>
      <c r="H72" s="39">
        <v>12</v>
      </c>
      <c r="I72" s="269" t="s">
        <v>41</v>
      </c>
    </row>
    <row r="73" spans="1:11">
      <c r="A73" s="247" t="s">
        <v>294</v>
      </c>
      <c r="B73" s="271" t="s">
        <v>193</v>
      </c>
      <c r="C73" s="272">
        <v>0</v>
      </c>
      <c r="D73" s="272">
        <v>0</v>
      </c>
      <c r="E73" s="272">
        <v>0</v>
      </c>
      <c r="F73" s="248">
        <v>84</v>
      </c>
      <c r="G73" s="273">
        <v>4704</v>
      </c>
      <c r="H73" s="39">
        <v>93</v>
      </c>
      <c r="I73" s="269" t="s">
        <v>41</v>
      </c>
    </row>
    <row r="74" spans="1:11">
      <c r="A74" s="235" t="s">
        <v>166</v>
      </c>
      <c r="B74" s="271" t="s">
        <v>193</v>
      </c>
      <c r="C74" s="272">
        <v>125</v>
      </c>
      <c r="D74" s="272">
        <v>8172</v>
      </c>
      <c r="E74" s="272">
        <v>140</v>
      </c>
      <c r="F74" s="248">
        <v>21</v>
      </c>
      <c r="G74" s="273">
        <v>1666</v>
      </c>
      <c r="H74" s="39">
        <v>24</v>
      </c>
      <c r="I74" s="269" t="s">
        <v>41</v>
      </c>
      <c r="J74"/>
      <c r="K74"/>
    </row>
    <row r="75" spans="1:11">
      <c r="A75" s="235" t="s">
        <v>166</v>
      </c>
      <c r="B75" s="271" t="s">
        <v>95</v>
      </c>
      <c r="C75" s="272">
        <v>61</v>
      </c>
      <c r="D75" s="272">
        <v>3736</v>
      </c>
      <c r="E75" s="272">
        <v>73</v>
      </c>
      <c r="F75" s="248">
        <v>143</v>
      </c>
      <c r="G75" s="273">
        <v>8673</v>
      </c>
      <c r="H75" s="39">
        <v>178</v>
      </c>
      <c r="I75" s="217">
        <f t="shared" si="0"/>
        <v>1.4383561643835616</v>
      </c>
    </row>
    <row r="76" spans="1:11">
      <c r="A76" s="247" t="s">
        <v>187</v>
      </c>
      <c r="B76" s="271" t="s">
        <v>116</v>
      </c>
      <c r="C76" s="272">
        <v>30</v>
      </c>
      <c r="D76" s="272">
        <v>5890</v>
      </c>
      <c r="E76" s="272">
        <v>29</v>
      </c>
      <c r="F76" s="248">
        <v>0</v>
      </c>
      <c r="G76" s="273">
        <v>0</v>
      </c>
      <c r="H76" s="39">
        <v>0</v>
      </c>
      <c r="I76" s="217">
        <f t="shared" si="0"/>
        <v>-1</v>
      </c>
    </row>
    <row r="77" spans="1:11">
      <c r="A77" s="235" t="s">
        <v>187</v>
      </c>
      <c r="B77" s="271" t="s">
        <v>103</v>
      </c>
      <c r="C77" s="272">
        <v>54</v>
      </c>
      <c r="D77" s="272">
        <v>54</v>
      </c>
      <c r="E77" s="272">
        <v>87</v>
      </c>
      <c r="F77" s="248">
        <v>106</v>
      </c>
      <c r="G77" s="273">
        <v>106</v>
      </c>
      <c r="H77" s="39">
        <v>171</v>
      </c>
      <c r="I77" s="269" t="s">
        <v>41</v>
      </c>
    </row>
    <row r="78" spans="1:11">
      <c r="A78" s="235" t="s">
        <v>187</v>
      </c>
      <c r="B78" s="271" t="s">
        <v>43</v>
      </c>
      <c r="C78" s="272">
        <v>68</v>
      </c>
      <c r="D78" s="272">
        <v>68</v>
      </c>
      <c r="E78" s="272">
        <v>110</v>
      </c>
      <c r="F78" s="248">
        <v>0</v>
      </c>
      <c r="G78" s="273">
        <v>0</v>
      </c>
      <c r="H78" s="39">
        <v>0</v>
      </c>
      <c r="I78" s="217">
        <f t="shared" si="0"/>
        <v>-1</v>
      </c>
    </row>
    <row r="79" spans="1:11">
      <c r="A79" s="247" t="s">
        <v>187</v>
      </c>
      <c r="B79" s="271" t="s">
        <v>120</v>
      </c>
      <c r="C79" s="272">
        <v>0</v>
      </c>
      <c r="D79" s="272">
        <v>1</v>
      </c>
      <c r="E79" s="272">
        <v>1</v>
      </c>
      <c r="F79" s="248">
        <v>0</v>
      </c>
      <c r="G79" s="273">
        <v>0</v>
      </c>
      <c r="H79" s="39">
        <v>0</v>
      </c>
      <c r="I79" s="269" t="s">
        <v>41</v>
      </c>
    </row>
    <row r="80" spans="1:11">
      <c r="A80" s="235" t="s">
        <v>187</v>
      </c>
      <c r="B80" s="271" t="s">
        <v>193</v>
      </c>
      <c r="C80" s="272">
        <v>545</v>
      </c>
      <c r="D80" s="272">
        <v>28516</v>
      </c>
      <c r="E80" s="272">
        <v>596</v>
      </c>
      <c r="F80" s="248">
        <v>646</v>
      </c>
      <c r="G80" s="273">
        <v>40334</v>
      </c>
      <c r="H80" s="39">
        <v>676</v>
      </c>
      <c r="I80" s="217">
        <f t="shared" si="0"/>
        <v>0.13422818791946309</v>
      </c>
    </row>
    <row r="81" spans="1:9">
      <c r="A81" s="247" t="s">
        <v>187</v>
      </c>
      <c r="B81" s="271" t="s">
        <v>122</v>
      </c>
      <c r="C81" s="272">
        <v>0</v>
      </c>
      <c r="D81" s="272">
        <v>3</v>
      </c>
      <c r="E81" s="272">
        <v>75</v>
      </c>
      <c r="F81" s="248">
        <v>0</v>
      </c>
      <c r="G81" s="273">
        <v>2</v>
      </c>
      <c r="H81" s="39">
        <v>50</v>
      </c>
      <c r="I81" s="217">
        <f t="shared" si="0"/>
        <v>-0.33333333333333331</v>
      </c>
    </row>
    <row r="82" spans="1:9">
      <c r="A82" s="235" t="s">
        <v>187</v>
      </c>
      <c r="B82" s="271" t="s">
        <v>95</v>
      </c>
      <c r="C82" s="272">
        <v>893</v>
      </c>
      <c r="D82" s="272">
        <v>75959</v>
      </c>
      <c r="E82" s="272">
        <v>1068</v>
      </c>
      <c r="F82" s="248">
        <v>776</v>
      </c>
      <c r="G82" s="273">
        <v>74020</v>
      </c>
      <c r="H82" s="39">
        <v>892</v>
      </c>
      <c r="I82" s="217">
        <f t="shared" si="0"/>
        <v>-0.16479400749063669</v>
      </c>
    </row>
    <row r="83" spans="1:9">
      <c r="A83" s="235" t="s">
        <v>187</v>
      </c>
      <c r="B83" s="271" t="s">
        <v>126</v>
      </c>
      <c r="C83" s="272">
        <v>0</v>
      </c>
      <c r="D83" s="272">
        <v>9</v>
      </c>
      <c r="E83" s="272">
        <v>221</v>
      </c>
      <c r="F83" s="248">
        <v>0</v>
      </c>
      <c r="G83" s="273">
        <v>0</v>
      </c>
      <c r="H83" s="39">
        <v>0</v>
      </c>
      <c r="I83" s="217">
        <v>-1</v>
      </c>
    </row>
    <row r="84" spans="1:9">
      <c r="A84" s="236" t="s">
        <v>187</v>
      </c>
      <c r="B84" s="274" t="s">
        <v>100</v>
      </c>
      <c r="C84" s="272">
        <v>0</v>
      </c>
      <c r="D84" s="272">
        <v>219</v>
      </c>
      <c r="E84" s="272">
        <v>5249</v>
      </c>
      <c r="F84" s="248">
        <v>0</v>
      </c>
      <c r="G84" s="273">
        <v>170</v>
      </c>
      <c r="H84" s="39">
        <v>4109</v>
      </c>
      <c r="I84" s="217">
        <f t="shared" si="0"/>
        <v>-0.21718422556677464</v>
      </c>
    </row>
    <row r="85" spans="1:9">
      <c r="A85" s="249" t="s">
        <v>187</v>
      </c>
      <c r="B85" s="271" t="s">
        <v>291</v>
      </c>
      <c r="C85" s="272">
        <v>0</v>
      </c>
      <c r="D85" s="272">
        <v>0</v>
      </c>
      <c r="E85" s="272">
        <v>0</v>
      </c>
      <c r="F85" s="248">
        <v>60</v>
      </c>
      <c r="G85" s="273">
        <v>120</v>
      </c>
      <c r="H85" s="39">
        <v>63</v>
      </c>
      <c r="I85" s="269" t="s">
        <v>41</v>
      </c>
    </row>
    <row r="86" spans="1:9">
      <c r="A86" s="235" t="s">
        <v>188</v>
      </c>
      <c r="B86" s="271" t="s">
        <v>97</v>
      </c>
      <c r="C86" s="272">
        <v>2679</v>
      </c>
      <c r="D86" s="272">
        <v>147345</v>
      </c>
      <c r="E86" s="272">
        <v>3771</v>
      </c>
      <c r="F86" s="248">
        <v>1159</v>
      </c>
      <c r="G86" s="273">
        <v>63745</v>
      </c>
      <c r="H86" s="39">
        <v>1631</v>
      </c>
      <c r="I86" s="217">
        <f t="shared" ref="I86:I136" si="2">(+H86-E86)/E86</f>
        <v>-0.56748872977989928</v>
      </c>
    </row>
    <row r="87" spans="1:9">
      <c r="A87" s="247" t="s">
        <v>169</v>
      </c>
      <c r="B87" s="271" t="s">
        <v>193</v>
      </c>
      <c r="C87" s="272">
        <v>231</v>
      </c>
      <c r="D87" s="272">
        <v>13215</v>
      </c>
      <c r="E87" s="272">
        <v>251</v>
      </c>
      <c r="F87" s="248">
        <v>0</v>
      </c>
      <c r="G87" s="273">
        <v>0</v>
      </c>
      <c r="H87" s="39">
        <v>0</v>
      </c>
      <c r="I87" s="217">
        <f t="shared" si="2"/>
        <v>-1</v>
      </c>
    </row>
    <row r="88" spans="1:9">
      <c r="A88" s="247" t="s">
        <v>169</v>
      </c>
      <c r="B88" s="271" t="s">
        <v>95</v>
      </c>
      <c r="C88" s="272">
        <v>202</v>
      </c>
      <c r="D88" s="272">
        <v>13662</v>
      </c>
      <c r="E88" s="272">
        <v>247</v>
      </c>
      <c r="F88" s="248">
        <v>20</v>
      </c>
      <c r="G88" s="273">
        <v>1495</v>
      </c>
      <c r="H88" s="39">
        <v>20</v>
      </c>
      <c r="I88" s="217">
        <f t="shared" si="2"/>
        <v>-0.91902834008097167</v>
      </c>
    </row>
    <row r="89" spans="1:9">
      <c r="A89" s="235" t="s">
        <v>169</v>
      </c>
      <c r="B89" s="271" t="s">
        <v>194</v>
      </c>
      <c r="C89" s="272">
        <v>0</v>
      </c>
      <c r="D89" s="272">
        <v>12</v>
      </c>
      <c r="E89" s="272">
        <v>284</v>
      </c>
      <c r="F89" s="248">
        <v>0</v>
      </c>
      <c r="G89" s="273">
        <v>0</v>
      </c>
      <c r="H89" s="39">
        <v>0</v>
      </c>
      <c r="I89" s="217">
        <f t="shared" si="2"/>
        <v>-1</v>
      </c>
    </row>
    <row r="90" spans="1:9">
      <c r="A90" s="247" t="s">
        <v>401</v>
      </c>
      <c r="B90" s="271" t="s">
        <v>104</v>
      </c>
      <c r="C90" s="272">
        <v>0</v>
      </c>
      <c r="D90" s="272">
        <v>0</v>
      </c>
      <c r="E90" s="272">
        <v>0</v>
      </c>
      <c r="F90" s="248">
        <v>21</v>
      </c>
      <c r="G90" s="273">
        <v>1309</v>
      </c>
      <c r="H90" s="39">
        <v>21</v>
      </c>
      <c r="I90" s="269" t="s">
        <v>41</v>
      </c>
    </row>
    <row r="91" spans="1:9">
      <c r="A91" s="247" t="s">
        <v>242</v>
      </c>
      <c r="B91" s="271" t="s">
        <v>115</v>
      </c>
      <c r="C91" s="272">
        <v>0</v>
      </c>
      <c r="D91" s="272">
        <v>1</v>
      </c>
      <c r="E91" s="272">
        <v>21</v>
      </c>
      <c r="F91" s="248">
        <v>0</v>
      </c>
      <c r="G91" s="273">
        <v>0</v>
      </c>
      <c r="H91" s="39">
        <v>0</v>
      </c>
      <c r="I91" s="217">
        <f t="shared" si="2"/>
        <v>-1</v>
      </c>
    </row>
    <row r="92" spans="1:9">
      <c r="A92" s="247" t="s">
        <v>242</v>
      </c>
      <c r="B92" s="271" t="s">
        <v>348</v>
      </c>
      <c r="C92" s="272">
        <v>0</v>
      </c>
      <c r="D92" s="272">
        <v>0</v>
      </c>
      <c r="E92" s="272">
        <v>0</v>
      </c>
      <c r="F92" s="248">
        <v>0</v>
      </c>
      <c r="G92" s="273">
        <v>4689</v>
      </c>
      <c r="H92" s="39">
        <v>79</v>
      </c>
      <c r="I92" s="269" t="s">
        <v>41</v>
      </c>
    </row>
    <row r="93" spans="1:9">
      <c r="A93" s="247" t="s">
        <v>242</v>
      </c>
      <c r="B93" s="271" t="s">
        <v>193</v>
      </c>
      <c r="C93" s="272">
        <v>0</v>
      </c>
      <c r="D93" s="272">
        <v>0</v>
      </c>
      <c r="E93" s="272">
        <v>0</v>
      </c>
      <c r="F93" s="248">
        <v>101</v>
      </c>
      <c r="G93" s="273">
        <v>9184</v>
      </c>
      <c r="H93" s="39">
        <v>91</v>
      </c>
      <c r="I93" s="269" t="s">
        <v>41</v>
      </c>
    </row>
    <row r="94" spans="1:9">
      <c r="A94" s="247" t="s">
        <v>242</v>
      </c>
      <c r="B94" s="271" t="s">
        <v>46</v>
      </c>
      <c r="C94" s="272">
        <v>60</v>
      </c>
      <c r="D94" s="272">
        <v>6950</v>
      </c>
      <c r="E94" s="272">
        <v>73</v>
      </c>
      <c r="F94" s="248">
        <v>120</v>
      </c>
      <c r="G94" s="273">
        <v>13792</v>
      </c>
      <c r="H94" s="39">
        <v>146</v>
      </c>
      <c r="I94" s="217">
        <f t="shared" si="2"/>
        <v>1</v>
      </c>
    </row>
    <row r="95" spans="1:9">
      <c r="A95" s="247" t="s">
        <v>242</v>
      </c>
      <c r="B95" s="271" t="s">
        <v>95</v>
      </c>
      <c r="C95" s="272">
        <v>60</v>
      </c>
      <c r="D95" s="272">
        <v>4960</v>
      </c>
      <c r="E95" s="272">
        <v>75</v>
      </c>
      <c r="F95" s="248">
        <v>1461</v>
      </c>
      <c r="G95" s="273">
        <v>150144</v>
      </c>
      <c r="H95" s="39">
        <v>1791</v>
      </c>
      <c r="I95" s="217">
        <f t="shared" si="2"/>
        <v>22.88</v>
      </c>
    </row>
    <row r="96" spans="1:9">
      <c r="A96" s="247" t="s">
        <v>242</v>
      </c>
      <c r="B96" s="271" t="s">
        <v>96</v>
      </c>
      <c r="C96" s="272">
        <v>0</v>
      </c>
      <c r="D96" s="272">
        <v>0</v>
      </c>
      <c r="E96" s="272">
        <v>0</v>
      </c>
      <c r="F96" s="248">
        <v>0</v>
      </c>
      <c r="G96" s="273">
        <v>1203</v>
      </c>
      <c r="H96" s="39">
        <v>13</v>
      </c>
      <c r="I96" s="269" t="s">
        <v>41</v>
      </c>
    </row>
    <row r="97" spans="1:9">
      <c r="A97" s="247" t="s">
        <v>246</v>
      </c>
      <c r="B97" s="271" t="s">
        <v>43</v>
      </c>
      <c r="C97" s="272">
        <v>0</v>
      </c>
      <c r="D97" s="272">
        <v>0</v>
      </c>
      <c r="E97" s="272">
        <v>0</v>
      </c>
      <c r="F97" s="248">
        <v>18</v>
      </c>
      <c r="G97" s="273">
        <v>72</v>
      </c>
      <c r="H97" s="39">
        <v>24</v>
      </c>
      <c r="I97" s="269" t="s">
        <v>41</v>
      </c>
    </row>
    <row r="98" spans="1:9">
      <c r="A98" s="247" t="s">
        <v>246</v>
      </c>
      <c r="B98" s="271" t="s">
        <v>101</v>
      </c>
      <c r="C98" s="272">
        <v>18</v>
      </c>
      <c r="D98" s="272">
        <v>72</v>
      </c>
      <c r="E98" s="272">
        <v>24</v>
      </c>
      <c r="F98" s="248">
        <v>0</v>
      </c>
      <c r="G98" s="273">
        <v>0</v>
      </c>
      <c r="H98" s="39">
        <v>0</v>
      </c>
      <c r="I98" s="217">
        <f t="shared" si="2"/>
        <v>-1</v>
      </c>
    </row>
    <row r="99" spans="1:9">
      <c r="A99" s="247" t="s">
        <v>295</v>
      </c>
      <c r="B99" s="271" t="s">
        <v>193</v>
      </c>
      <c r="C99" s="272">
        <v>0</v>
      </c>
      <c r="D99" s="272">
        <v>0</v>
      </c>
      <c r="E99" s="272">
        <v>0</v>
      </c>
      <c r="F99" s="248">
        <v>105</v>
      </c>
      <c r="G99" s="273">
        <v>5880</v>
      </c>
      <c r="H99" s="39">
        <v>116</v>
      </c>
      <c r="I99" s="269" t="s">
        <v>41</v>
      </c>
    </row>
    <row r="100" spans="1:9">
      <c r="A100" s="247" t="s">
        <v>295</v>
      </c>
      <c r="B100" s="271" t="s">
        <v>95</v>
      </c>
      <c r="C100" s="272">
        <v>0</v>
      </c>
      <c r="D100" s="272">
        <v>0</v>
      </c>
      <c r="E100" s="272">
        <v>0</v>
      </c>
      <c r="F100" s="248">
        <v>98</v>
      </c>
      <c r="G100" s="273">
        <v>10976</v>
      </c>
      <c r="H100" s="39">
        <v>121</v>
      </c>
      <c r="I100" s="269" t="s">
        <v>41</v>
      </c>
    </row>
    <row r="101" spans="1:9">
      <c r="A101" s="247" t="s">
        <v>296</v>
      </c>
      <c r="B101" s="271" t="s">
        <v>95</v>
      </c>
      <c r="C101" s="272">
        <v>0</v>
      </c>
      <c r="D101" s="272">
        <v>0</v>
      </c>
      <c r="E101" s="272">
        <v>0</v>
      </c>
      <c r="F101" s="248">
        <v>60</v>
      </c>
      <c r="G101" s="273">
        <v>6144</v>
      </c>
      <c r="H101" s="39">
        <v>74</v>
      </c>
      <c r="I101" s="269" t="s">
        <v>41</v>
      </c>
    </row>
    <row r="102" spans="1:9">
      <c r="A102" s="247" t="s">
        <v>388</v>
      </c>
      <c r="B102" s="271" t="s">
        <v>45</v>
      </c>
      <c r="C102" s="272">
        <v>0</v>
      </c>
      <c r="D102" s="272">
        <v>5</v>
      </c>
      <c r="E102" s="272">
        <v>83</v>
      </c>
      <c r="F102" s="248">
        <v>0</v>
      </c>
      <c r="G102" s="273">
        <v>0</v>
      </c>
      <c r="H102" s="39">
        <v>0</v>
      </c>
      <c r="I102" s="217">
        <f t="shared" si="2"/>
        <v>-1</v>
      </c>
    </row>
    <row r="103" spans="1:9">
      <c r="A103" s="247" t="s">
        <v>393</v>
      </c>
      <c r="B103" s="271" t="s">
        <v>97</v>
      </c>
      <c r="C103" s="272">
        <v>400</v>
      </c>
      <c r="D103" s="272">
        <v>400</v>
      </c>
      <c r="E103" s="272">
        <v>510</v>
      </c>
      <c r="F103" s="248">
        <v>0</v>
      </c>
      <c r="G103" s="273">
        <v>0</v>
      </c>
      <c r="H103" s="39">
        <v>0</v>
      </c>
      <c r="I103" s="217">
        <f t="shared" si="2"/>
        <v>-1</v>
      </c>
    </row>
    <row r="104" spans="1:9">
      <c r="A104" s="247" t="s">
        <v>393</v>
      </c>
      <c r="B104" s="271" t="s">
        <v>126</v>
      </c>
      <c r="C104" s="272">
        <v>0</v>
      </c>
      <c r="D104" s="272">
        <v>6</v>
      </c>
      <c r="E104" s="272">
        <v>152</v>
      </c>
      <c r="F104" s="248">
        <v>0</v>
      </c>
      <c r="G104" s="273">
        <v>0</v>
      </c>
      <c r="H104" s="39">
        <v>0</v>
      </c>
      <c r="I104" s="217">
        <f t="shared" si="2"/>
        <v>-1</v>
      </c>
    </row>
    <row r="105" spans="1:9">
      <c r="A105" s="247" t="s">
        <v>170</v>
      </c>
      <c r="B105" s="271" t="s">
        <v>118</v>
      </c>
      <c r="C105" s="272">
        <v>0</v>
      </c>
      <c r="D105" s="272">
        <v>1</v>
      </c>
      <c r="E105" s="272">
        <v>5</v>
      </c>
      <c r="F105" s="248">
        <v>0</v>
      </c>
      <c r="G105" s="273">
        <v>0</v>
      </c>
      <c r="H105" s="39">
        <v>0</v>
      </c>
      <c r="I105" s="217">
        <f t="shared" si="2"/>
        <v>-1</v>
      </c>
    </row>
    <row r="106" spans="1:9">
      <c r="A106" s="235" t="s">
        <v>170</v>
      </c>
      <c r="B106" s="271" t="s">
        <v>101</v>
      </c>
      <c r="C106" s="272">
        <v>125</v>
      </c>
      <c r="D106" s="272">
        <v>7018</v>
      </c>
      <c r="E106" s="272">
        <v>123</v>
      </c>
      <c r="F106" s="248">
        <v>0</v>
      </c>
      <c r="G106" s="273">
        <v>0</v>
      </c>
      <c r="H106" s="39">
        <v>0</v>
      </c>
      <c r="I106" s="217">
        <f t="shared" si="2"/>
        <v>-1</v>
      </c>
    </row>
    <row r="107" spans="1:9">
      <c r="A107" s="247" t="s">
        <v>389</v>
      </c>
      <c r="B107" s="271" t="s">
        <v>193</v>
      </c>
      <c r="C107" s="272">
        <v>83</v>
      </c>
      <c r="D107" s="272">
        <v>4928</v>
      </c>
      <c r="E107" s="272">
        <v>88</v>
      </c>
      <c r="F107" s="248">
        <v>0</v>
      </c>
      <c r="G107" s="273">
        <v>0</v>
      </c>
      <c r="H107" s="39">
        <v>0</v>
      </c>
      <c r="I107" s="217">
        <f t="shared" si="2"/>
        <v>-1</v>
      </c>
    </row>
    <row r="108" spans="1:9">
      <c r="A108" s="236" t="s">
        <v>189</v>
      </c>
      <c r="B108" s="271" t="s">
        <v>98</v>
      </c>
      <c r="C108" s="272">
        <v>4604</v>
      </c>
      <c r="D108" s="272">
        <v>276300</v>
      </c>
      <c r="E108" s="272">
        <v>6935</v>
      </c>
      <c r="F108" s="248">
        <v>2183</v>
      </c>
      <c r="G108" s="273">
        <v>130980</v>
      </c>
      <c r="H108" s="39">
        <v>3288</v>
      </c>
      <c r="I108" s="217">
        <f t="shared" si="2"/>
        <v>-0.5258832011535689</v>
      </c>
    </row>
    <row r="109" spans="1:9">
      <c r="A109" s="249" t="s">
        <v>189</v>
      </c>
      <c r="B109" s="271" t="s">
        <v>99</v>
      </c>
      <c r="C109" s="272">
        <v>0</v>
      </c>
      <c r="D109" s="272">
        <v>0</v>
      </c>
      <c r="E109" s="272">
        <v>0</v>
      </c>
      <c r="F109" s="248">
        <v>34</v>
      </c>
      <c r="G109" s="273">
        <v>2040</v>
      </c>
      <c r="H109" s="39">
        <v>52</v>
      </c>
      <c r="I109" s="269" t="s">
        <v>41</v>
      </c>
    </row>
    <row r="110" spans="1:9">
      <c r="A110" s="249" t="s">
        <v>244</v>
      </c>
      <c r="B110" s="271" t="s">
        <v>101</v>
      </c>
      <c r="C110" s="272">
        <v>162</v>
      </c>
      <c r="D110" s="272">
        <v>648</v>
      </c>
      <c r="E110" s="272">
        <v>212</v>
      </c>
      <c r="F110" s="248">
        <v>72</v>
      </c>
      <c r="G110" s="273">
        <v>288</v>
      </c>
      <c r="H110" s="39">
        <v>94</v>
      </c>
      <c r="I110" s="217">
        <f t="shared" si="2"/>
        <v>-0.55660377358490565</v>
      </c>
    </row>
    <row r="111" spans="1:9">
      <c r="A111" s="249" t="s">
        <v>244</v>
      </c>
      <c r="B111" s="271" t="s">
        <v>103</v>
      </c>
      <c r="C111" s="272">
        <v>18</v>
      </c>
      <c r="D111" s="272">
        <v>72</v>
      </c>
      <c r="E111" s="272">
        <v>24</v>
      </c>
      <c r="F111" s="248">
        <v>0</v>
      </c>
      <c r="G111" s="273">
        <v>0</v>
      </c>
      <c r="H111" s="39">
        <v>0</v>
      </c>
      <c r="I111" s="217">
        <f t="shared" si="2"/>
        <v>-1</v>
      </c>
    </row>
    <row r="112" spans="1:9">
      <c r="A112" s="236" t="s">
        <v>244</v>
      </c>
      <c r="B112" s="271" t="s">
        <v>484</v>
      </c>
      <c r="C112" s="272">
        <v>40</v>
      </c>
      <c r="D112" s="272">
        <v>160</v>
      </c>
      <c r="E112" s="272">
        <v>42</v>
      </c>
      <c r="F112" s="248">
        <v>0</v>
      </c>
      <c r="G112" s="273">
        <v>0</v>
      </c>
      <c r="H112" s="39">
        <v>0</v>
      </c>
      <c r="I112" s="217">
        <f t="shared" ref="I112" si="3">(+H112-E112)/E112</f>
        <v>-1</v>
      </c>
    </row>
    <row r="113" spans="1:9">
      <c r="A113" s="236" t="s">
        <v>244</v>
      </c>
      <c r="B113" s="271" t="s">
        <v>487</v>
      </c>
      <c r="C113" s="272">
        <v>40</v>
      </c>
      <c r="D113" s="272">
        <v>160</v>
      </c>
      <c r="E113" s="272">
        <v>42</v>
      </c>
      <c r="F113" s="315">
        <v>0</v>
      </c>
      <c r="G113" s="273">
        <v>0</v>
      </c>
      <c r="H113" s="39">
        <v>0</v>
      </c>
      <c r="I113" s="217">
        <v>-1</v>
      </c>
    </row>
    <row r="114" spans="1:9">
      <c r="A114" s="249" t="s">
        <v>190</v>
      </c>
      <c r="B114" s="271" t="s">
        <v>193</v>
      </c>
      <c r="C114" s="272">
        <v>336</v>
      </c>
      <c r="D114" s="272">
        <v>18816</v>
      </c>
      <c r="E114" s="272">
        <v>371</v>
      </c>
      <c r="F114" s="248">
        <v>2677</v>
      </c>
      <c r="G114" s="273">
        <v>152498</v>
      </c>
      <c r="H114" s="39">
        <v>2929</v>
      </c>
      <c r="I114" s="217">
        <f t="shared" si="2"/>
        <v>6.894878706199461</v>
      </c>
    </row>
    <row r="115" spans="1:9">
      <c r="A115" s="236" t="s">
        <v>190</v>
      </c>
      <c r="B115" s="274" t="s">
        <v>95</v>
      </c>
      <c r="C115" s="272">
        <v>2472</v>
      </c>
      <c r="D115" s="272">
        <v>219602</v>
      </c>
      <c r="E115" s="272">
        <v>2929</v>
      </c>
      <c r="F115" s="248">
        <v>5658</v>
      </c>
      <c r="G115" s="273">
        <v>499310</v>
      </c>
      <c r="H115" s="39">
        <v>6942</v>
      </c>
      <c r="I115" s="217">
        <f t="shared" si="2"/>
        <v>1.3700921816319562</v>
      </c>
    </row>
    <row r="116" spans="1:9">
      <c r="A116" s="249" t="s">
        <v>190</v>
      </c>
      <c r="B116" s="271" t="s">
        <v>196</v>
      </c>
      <c r="C116" s="272">
        <v>0</v>
      </c>
      <c r="D116" s="272">
        <v>5000</v>
      </c>
      <c r="E116" s="272">
        <v>70</v>
      </c>
      <c r="F116" s="248">
        <v>0</v>
      </c>
      <c r="G116" s="273">
        <v>1293</v>
      </c>
      <c r="H116" s="39">
        <v>16</v>
      </c>
      <c r="I116" s="217">
        <f t="shared" si="2"/>
        <v>-0.77142857142857146</v>
      </c>
    </row>
    <row r="117" spans="1:9">
      <c r="A117" s="247" t="s">
        <v>245</v>
      </c>
      <c r="B117" s="271" t="s">
        <v>193</v>
      </c>
      <c r="C117" s="272">
        <v>566</v>
      </c>
      <c r="D117" s="272">
        <v>41656</v>
      </c>
      <c r="E117" s="272">
        <v>610</v>
      </c>
      <c r="F117" s="248">
        <v>20</v>
      </c>
      <c r="G117" s="273">
        <v>1400</v>
      </c>
      <c r="H117" s="39">
        <v>19</v>
      </c>
      <c r="I117" s="217">
        <f t="shared" si="2"/>
        <v>-0.9688524590163935</v>
      </c>
    </row>
    <row r="118" spans="1:9">
      <c r="A118" s="249" t="s">
        <v>245</v>
      </c>
      <c r="B118" s="271" t="s">
        <v>95</v>
      </c>
      <c r="C118" s="272">
        <v>220</v>
      </c>
      <c r="D118" s="272">
        <v>18625</v>
      </c>
      <c r="E118" s="272">
        <v>264</v>
      </c>
      <c r="F118" s="248">
        <v>20</v>
      </c>
      <c r="G118" s="273">
        <v>1600</v>
      </c>
      <c r="H118" s="39">
        <v>26</v>
      </c>
      <c r="I118" s="217">
        <f t="shared" si="2"/>
        <v>-0.90151515151515149</v>
      </c>
    </row>
    <row r="119" spans="1:9">
      <c r="A119" s="249" t="s">
        <v>173</v>
      </c>
      <c r="B119" s="271" t="s">
        <v>348</v>
      </c>
      <c r="C119" s="272">
        <v>0</v>
      </c>
      <c r="D119" s="272">
        <v>0</v>
      </c>
      <c r="E119" s="272">
        <v>0</v>
      </c>
      <c r="F119" s="248">
        <v>0</v>
      </c>
      <c r="G119" s="273">
        <v>2486</v>
      </c>
      <c r="H119" s="39">
        <v>46</v>
      </c>
      <c r="I119" s="269" t="s">
        <v>41</v>
      </c>
    </row>
    <row r="120" spans="1:9">
      <c r="A120" s="236" t="s">
        <v>173</v>
      </c>
      <c r="B120" s="274" t="s">
        <v>102</v>
      </c>
      <c r="C120" s="272">
        <v>0</v>
      </c>
      <c r="D120" s="272">
        <v>2</v>
      </c>
      <c r="E120" s="272">
        <v>48</v>
      </c>
      <c r="F120" s="248">
        <v>0</v>
      </c>
      <c r="G120" s="273">
        <v>0</v>
      </c>
      <c r="H120" s="39">
        <v>0</v>
      </c>
      <c r="I120" s="217">
        <f t="shared" si="2"/>
        <v>-1</v>
      </c>
    </row>
    <row r="121" spans="1:9">
      <c r="A121" s="249" t="s">
        <v>250</v>
      </c>
      <c r="B121" s="274" t="s">
        <v>88</v>
      </c>
      <c r="C121" s="272">
        <v>0</v>
      </c>
      <c r="D121" s="272">
        <v>68</v>
      </c>
      <c r="E121" s="272">
        <v>1673</v>
      </c>
      <c r="F121" s="248">
        <v>0</v>
      </c>
      <c r="G121" s="273">
        <v>0</v>
      </c>
      <c r="H121" s="39">
        <v>0</v>
      </c>
      <c r="I121" s="217">
        <f t="shared" si="2"/>
        <v>-1</v>
      </c>
    </row>
    <row r="122" spans="1:9">
      <c r="A122" s="249" t="s">
        <v>250</v>
      </c>
      <c r="B122" s="271" t="s">
        <v>117</v>
      </c>
      <c r="C122" s="272">
        <v>0</v>
      </c>
      <c r="D122" s="272">
        <v>10500</v>
      </c>
      <c r="E122" s="272">
        <v>212</v>
      </c>
      <c r="F122" s="248">
        <v>0</v>
      </c>
      <c r="G122" s="273">
        <v>0</v>
      </c>
      <c r="H122" s="39">
        <v>0</v>
      </c>
      <c r="I122" s="217">
        <f t="shared" si="2"/>
        <v>-1</v>
      </c>
    </row>
    <row r="123" spans="1:9">
      <c r="A123" s="249" t="s">
        <v>191</v>
      </c>
      <c r="B123" s="271" t="s">
        <v>158</v>
      </c>
      <c r="C123" s="272">
        <v>0</v>
      </c>
      <c r="D123" s="272">
        <v>0</v>
      </c>
      <c r="E123" s="272">
        <v>0</v>
      </c>
      <c r="F123" s="248">
        <v>20</v>
      </c>
      <c r="G123" s="273">
        <v>20</v>
      </c>
      <c r="H123" s="39">
        <v>20</v>
      </c>
      <c r="I123" s="269" t="s">
        <v>41</v>
      </c>
    </row>
    <row r="124" spans="1:9">
      <c r="A124" s="249" t="s">
        <v>191</v>
      </c>
      <c r="B124" s="271" t="s">
        <v>349</v>
      </c>
      <c r="C124" s="272">
        <v>0</v>
      </c>
      <c r="D124" s="272">
        <v>0</v>
      </c>
      <c r="E124" s="272">
        <v>0</v>
      </c>
      <c r="F124" s="248">
        <v>50</v>
      </c>
      <c r="G124" s="273">
        <v>3823</v>
      </c>
      <c r="H124" s="39">
        <v>28</v>
      </c>
      <c r="I124" s="269" t="s">
        <v>41</v>
      </c>
    </row>
    <row r="125" spans="1:9">
      <c r="A125" s="235" t="s">
        <v>191</v>
      </c>
      <c r="B125" s="271" t="s">
        <v>101</v>
      </c>
      <c r="C125" s="272">
        <v>144</v>
      </c>
      <c r="D125" s="272">
        <v>144</v>
      </c>
      <c r="E125" s="272">
        <v>232</v>
      </c>
      <c r="F125" s="248">
        <v>2993</v>
      </c>
      <c r="G125" s="273">
        <v>3137</v>
      </c>
      <c r="H125" s="39">
        <v>4814</v>
      </c>
      <c r="I125" s="217">
        <f t="shared" si="2"/>
        <v>19.75</v>
      </c>
    </row>
    <row r="126" spans="1:9">
      <c r="A126" s="235" t="s">
        <v>191</v>
      </c>
      <c r="B126" s="271" t="s">
        <v>103</v>
      </c>
      <c r="C126" s="272">
        <v>1853</v>
      </c>
      <c r="D126" s="272">
        <v>2086</v>
      </c>
      <c r="E126" s="272">
        <v>2788</v>
      </c>
      <c r="F126" s="248">
        <v>2710</v>
      </c>
      <c r="G126" s="273">
        <v>3286</v>
      </c>
      <c r="H126" s="39">
        <v>4313</v>
      </c>
      <c r="I126" s="217">
        <f t="shared" si="2"/>
        <v>0.54698708751793401</v>
      </c>
    </row>
    <row r="127" spans="1:9">
      <c r="A127" s="247" t="s">
        <v>191</v>
      </c>
      <c r="B127" s="271" t="s">
        <v>43</v>
      </c>
      <c r="C127" s="272">
        <v>0</v>
      </c>
      <c r="D127" s="272">
        <v>0</v>
      </c>
      <c r="E127" s="272">
        <v>0</v>
      </c>
      <c r="F127" s="248">
        <v>176</v>
      </c>
      <c r="G127" s="273">
        <v>176</v>
      </c>
      <c r="H127" s="39">
        <v>284</v>
      </c>
      <c r="I127" s="269" t="s">
        <v>41</v>
      </c>
    </row>
    <row r="128" spans="1:9">
      <c r="A128" s="235" t="s">
        <v>191</v>
      </c>
      <c r="B128" s="271" t="s">
        <v>195</v>
      </c>
      <c r="C128" s="272">
        <v>16</v>
      </c>
      <c r="D128" s="272">
        <v>304</v>
      </c>
      <c r="E128" s="272">
        <v>6499</v>
      </c>
      <c r="F128" s="248">
        <v>1</v>
      </c>
      <c r="G128" s="273">
        <v>135</v>
      </c>
      <c r="H128" s="39">
        <v>3040</v>
      </c>
      <c r="I128" s="217">
        <f t="shared" si="2"/>
        <v>-0.53223572857362667</v>
      </c>
    </row>
    <row r="129" spans="1:10">
      <c r="A129" s="247" t="s">
        <v>191</v>
      </c>
      <c r="B129" s="271" t="s">
        <v>411</v>
      </c>
      <c r="C129" s="272">
        <v>0</v>
      </c>
      <c r="D129" s="272">
        <v>0</v>
      </c>
      <c r="E129" s="272">
        <v>0</v>
      </c>
      <c r="F129" s="248">
        <v>16</v>
      </c>
      <c r="G129" s="273">
        <v>16</v>
      </c>
      <c r="H129" s="39">
        <v>26</v>
      </c>
      <c r="I129" s="269" t="s">
        <v>41</v>
      </c>
    </row>
    <row r="130" spans="1:10">
      <c r="A130" s="235" t="s">
        <v>191</v>
      </c>
      <c r="B130" s="271" t="s">
        <v>44</v>
      </c>
      <c r="C130" s="272">
        <v>140</v>
      </c>
      <c r="D130" s="272">
        <v>140</v>
      </c>
      <c r="E130" s="272">
        <v>226</v>
      </c>
      <c r="F130" s="248">
        <v>204</v>
      </c>
      <c r="G130" s="273">
        <v>258</v>
      </c>
      <c r="H130" s="39">
        <v>324</v>
      </c>
      <c r="I130" s="217">
        <f t="shared" si="2"/>
        <v>0.4336283185840708</v>
      </c>
    </row>
    <row r="131" spans="1:10">
      <c r="A131" s="247" t="s">
        <v>191</v>
      </c>
      <c r="B131" s="271" t="s">
        <v>193</v>
      </c>
      <c r="C131" s="272">
        <v>21</v>
      </c>
      <c r="D131" s="272">
        <v>1176</v>
      </c>
      <c r="E131" s="272">
        <v>23</v>
      </c>
      <c r="F131" s="248">
        <v>1150</v>
      </c>
      <c r="G131" s="273">
        <v>64386</v>
      </c>
      <c r="H131" s="39">
        <v>1268</v>
      </c>
      <c r="I131" s="217">
        <f t="shared" si="2"/>
        <v>54.130434782608695</v>
      </c>
    </row>
    <row r="132" spans="1:10">
      <c r="A132" s="247" t="s">
        <v>191</v>
      </c>
      <c r="B132" s="271" t="s">
        <v>89</v>
      </c>
      <c r="C132" s="272">
        <v>0</v>
      </c>
      <c r="D132" s="272">
        <v>4</v>
      </c>
      <c r="E132" s="272">
        <v>14</v>
      </c>
      <c r="F132" s="248">
        <v>0</v>
      </c>
      <c r="G132" s="273">
        <v>0</v>
      </c>
      <c r="H132" s="39">
        <v>0</v>
      </c>
      <c r="I132" s="217">
        <f t="shared" si="2"/>
        <v>-1</v>
      </c>
    </row>
    <row r="133" spans="1:10">
      <c r="A133" s="247" t="s">
        <v>191</v>
      </c>
      <c r="B133" s="271" t="s">
        <v>121</v>
      </c>
      <c r="C133" s="272">
        <v>0</v>
      </c>
      <c r="D133" s="272">
        <v>3</v>
      </c>
      <c r="E133" s="272">
        <v>19</v>
      </c>
      <c r="F133" s="248">
        <v>0</v>
      </c>
      <c r="G133" s="273">
        <v>0</v>
      </c>
      <c r="H133" s="39">
        <v>0</v>
      </c>
      <c r="I133" s="217">
        <f t="shared" ref="I133" si="4">(+H133-E133)/E133</f>
        <v>-1</v>
      </c>
    </row>
    <row r="134" spans="1:10">
      <c r="A134" s="235" t="s">
        <v>191</v>
      </c>
      <c r="B134" s="271" t="s">
        <v>95</v>
      </c>
      <c r="C134" s="272">
        <v>200</v>
      </c>
      <c r="D134" s="272">
        <v>12710</v>
      </c>
      <c r="E134" s="272">
        <v>257</v>
      </c>
      <c r="F134" s="248">
        <v>599</v>
      </c>
      <c r="G134" s="273">
        <v>35935</v>
      </c>
      <c r="H134" s="39">
        <v>746</v>
      </c>
      <c r="I134" s="217">
        <f t="shared" si="2"/>
        <v>1.9027237354085602</v>
      </c>
    </row>
    <row r="135" spans="1:10">
      <c r="A135" s="247" t="s">
        <v>191</v>
      </c>
      <c r="B135" s="271" t="s">
        <v>196</v>
      </c>
      <c r="C135" s="272">
        <v>0</v>
      </c>
      <c r="D135" s="272">
        <v>26246</v>
      </c>
      <c r="E135" s="272">
        <v>387</v>
      </c>
      <c r="F135" s="248">
        <v>0</v>
      </c>
      <c r="G135" s="273">
        <v>36530</v>
      </c>
      <c r="H135" s="39">
        <v>523</v>
      </c>
      <c r="I135" s="217">
        <f t="shared" si="2"/>
        <v>0.35142118863049093</v>
      </c>
    </row>
    <row r="136" spans="1:10">
      <c r="A136" s="237" t="s">
        <v>191</v>
      </c>
      <c r="B136" s="208" t="s">
        <v>50</v>
      </c>
      <c r="C136" s="181">
        <v>5</v>
      </c>
      <c r="D136" s="181">
        <v>5</v>
      </c>
      <c r="E136" s="181">
        <v>5</v>
      </c>
      <c r="F136" s="238">
        <v>0</v>
      </c>
      <c r="G136" s="182">
        <v>0</v>
      </c>
      <c r="H136" s="183">
        <v>0</v>
      </c>
      <c r="I136" s="291">
        <f t="shared" si="2"/>
        <v>-1</v>
      </c>
    </row>
    <row r="137" spans="1:10">
      <c r="A137" s="41"/>
      <c r="B137" s="42" t="s">
        <v>51</v>
      </c>
      <c r="C137" s="43">
        <f>SUM(C15:C136)</f>
        <v>131358</v>
      </c>
      <c r="D137" s="43">
        <f>SUM(D15:D136)</f>
        <v>4656049</v>
      </c>
      <c r="E137" s="43">
        <f>SUM(E15:E136)</f>
        <v>214015</v>
      </c>
      <c r="F137" s="44">
        <f>SUM(F15:F136)</f>
        <v>114749</v>
      </c>
      <c r="G137" s="45">
        <f>SUM(G15:G136)</f>
        <v>3397936</v>
      </c>
      <c r="H137" s="45">
        <f>SUM(H15:H136)</f>
        <v>171761</v>
      </c>
      <c r="I137" s="50">
        <f t="shared" ref="I137" si="5">(+H137-E137)/E137</f>
        <v>-0.19743475924584725</v>
      </c>
      <c r="J137" s="51"/>
    </row>
    <row r="138" spans="1:10" ht="5.0999999999999996" customHeight="1">
      <c r="A138" s="28"/>
      <c r="B138" s="46"/>
      <c r="C138" s="47"/>
      <c r="D138" s="47"/>
      <c r="E138" s="47"/>
      <c r="F138" s="48"/>
      <c r="G138" s="47"/>
      <c r="H138" s="47"/>
      <c r="I138" s="52"/>
      <c r="J138" s="53"/>
    </row>
    <row r="139" spans="1:10">
      <c r="F139" s="49"/>
      <c r="G139" s="312" t="s">
        <v>47</v>
      </c>
      <c r="H139" s="313"/>
      <c r="I139" s="233">
        <f>(+F137-C137)/C137</f>
        <v>-0.1264407192557743</v>
      </c>
    </row>
    <row r="140" spans="1:10" ht="12.75" customHeight="1"/>
  </sheetData>
  <mergeCells count="1">
    <mergeCell ref="G139:H139"/>
  </mergeCells>
  <pageMargins left="0.82677165354330717" right="0.19685039370078741" top="0.39370078740157483" bottom="0.43307086614173229" header="0.51181102362204722" footer="0"/>
  <pageSetup paperSize="9" scale="94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0:O92"/>
  <sheetViews>
    <sheetView showGridLines="0" zoomScaleNormal="100" workbookViewId="0">
      <selection activeCell="N25" sqref="N25"/>
    </sheetView>
  </sheetViews>
  <sheetFormatPr baseColWidth="10" defaultColWidth="11.42578125" defaultRowHeight="12.75"/>
  <cols>
    <col min="1" max="1" width="5.5703125" style="1" customWidth="1"/>
    <col min="2" max="2" width="6.42578125" style="1" customWidth="1"/>
    <col min="3" max="3" width="6.140625" style="1" customWidth="1"/>
    <col min="4" max="4" width="6.85546875" style="1" customWidth="1"/>
    <col min="5" max="12" width="6.140625" style="1" customWidth="1"/>
    <col min="13" max="13" width="6.85546875" style="1" customWidth="1"/>
    <col min="14" max="14" width="8.28515625" style="1" customWidth="1"/>
    <col min="15" max="15" width="10" style="1" customWidth="1"/>
    <col min="16" max="16384" width="11.42578125" style="1"/>
  </cols>
  <sheetData>
    <row r="10" spans="1:15" ht="12.75" customHeight="1">
      <c r="F10" s="3"/>
      <c r="G10" s="3"/>
      <c r="H10" s="3"/>
      <c r="I10" s="3"/>
      <c r="J10" s="3"/>
      <c r="K10" s="3"/>
      <c r="L10" s="9" t="str">
        <f>Principal!$C$13</f>
        <v>Datos al 31/12/2019</v>
      </c>
      <c r="M10" s="9"/>
      <c r="N10" s="3"/>
      <c r="O10" s="3"/>
    </row>
    <row r="11" spans="1:15" ht="12.75" customHeight="1">
      <c r="A11" s="4" t="s">
        <v>52</v>
      </c>
      <c r="B11" s="4"/>
      <c r="C11" s="4"/>
      <c r="D11" s="3"/>
      <c r="E11" s="9"/>
    </row>
    <row r="12" spans="1:15" ht="12.75" customHeight="1"/>
    <row r="13" spans="1:15">
      <c r="A13" s="23" t="s">
        <v>53</v>
      </c>
      <c r="B13" s="23" t="s">
        <v>54</v>
      </c>
      <c r="C13" s="23" t="s">
        <v>55</v>
      </c>
      <c r="D13" s="23" t="s">
        <v>56</v>
      </c>
      <c r="E13" s="23" t="s">
        <v>57</v>
      </c>
      <c r="F13" s="23" t="s">
        <v>58</v>
      </c>
      <c r="G13" s="23" t="s">
        <v>59</v>
      </c>
      <c r="H13" s="23" t="s">
        <v>60</v>
      </c>
      <c r="I13" s="23" t="s">
        <v>61</v>
      </c>
      <c r="J13" s="23" t="s">
        <v>81</v>
      </c>
      <c r="K13" s="23" t="s">
        <v>63</v>
      </c>
      <c r="L13" s="23" t="s">
        <v>64</v>
      </c>
      <c r="M13" s="23" t="s">
        <v>65</v>
      </c>
      <c r="N13" s="250" t="s">
        <v>106</v>
      </c>
      <c r="O13" s="23" t="s">
        <v>66</v>
      </c>
    </row>
    <row r="14" spans="1:15">
      <c r="A14" s="158" t="s">
        <v>67</v>
      </c>
      <c r="B14" s="24">
        <v>12833</v>
      </c>
      <c r="C14" s="24">
        <v>14572</v>
      </c>
      <c r="D14" s="24">
        <v>39507</v>
      </c>
      <c r="E14" s="24">
        <v>25094</v>
      </c>
      <c r="F14" s="24">
        <v>5573</v>
      </c>
      <c r="G14" s="24">
        <v>4734</v>
      </c>
      <c r="H14" s="24">
        <v>8560</v>
      </c>
      <c r="I14" s="24">
        <v>8584</v>
      </c>
      <c r="J14" s="24">
        <v>8603</v>
      </c>
      <c r="K14" s="24">
        <v>6368</v>
      </c>
      <c r="L14" s="24">
        <v>8604</v>
      </c>
      <c r="M14" s="24">
        <v>11940</v>
      </c>
      <c r="N14" s="251">
        <f>SUM(B14:M14)</f>
        <v>154972</v>
      </c>
      <c r="O14" s="27">
        <f>+N14</f>
        <v>154972</v>
      </c>
    </row>
    <row r="15" spans="1:15">
      <c r="A15" s="158" t="s">
        <v>68</v>
      </c>
      <c r="B15" s="24">
        <v>13086</v>
      </c>
      <c r="C15" s="24">
        <v>21785</v>
      </c>
      <c r="D15" s="24">
        <v>31096</v>
      </c>
      <c r="E15" s="24">
        <v>24646</v>
      </c>
      <c r="F15" s="24">
        <v>19920</v>
      </c>
      <c r="G15" s="24">
        <v>12022</v>
      </c>
      <c r="H15" s="24">
        <v>12734</v>
      </c>
      <c r="I15" s="24">
        <v>4471</v>
      </c>
      <c r="J15" s="24">
        <v>11680</v>
      </c>
      <c r="K15" s="24">
        <v>10110</v>
      </c>
      <c r="L15" s="24">
        <v>6140</v>
      </c>
      <c r="M15" s="24">
        <v>1127</v>
      </c>
      <c r="N15" s="251">
        <f t="shared" ref="N15:N25" si="0">SUM(B15:M15)</f>
        <v>168817</v>
      </c>
      <c r="O15" s="27">
        <f t="shared" ref="O15:O25" si="1">+N15</f>
        <v>168817</v>
      </c>
    </row>
    <row r="16" spans="1:15">
      <c r="A16" s="158" t="s">
        <v>69</v>
      </c>
      <c r="B16" s="24">
        <v>13247</v>
      </c>
      <c r="C16" s="24">
        <v>8158</v>
      </c>
      <c r="D16" s="24">
        <v>11170</v>
      </c>
      <c r="E16" s="24">
        <v>11681</v>
      </c>
      <c r="F16" s="24">
        <v>13307</v>
      </c>
      <c r="G16" s="24">
        <v>12436</v>
      </c>
      <c r="H16" s="24">
        <v>7663</v>
      </c>
      <c r="I16" s="24">
        <v>4527</v>
      </c>
      <c r="J16" s="24">
        <v>11059</v>
      </c>
      <c r="K16" s="24">
        <v>9109</v>
      </c>
      <c r="L16" s="24">
        <v>8441</v>
      </c>
      <c r="M16" s="24">
        <v>14445</v>
      </c>
      <c r="N16" s="251">
        <f t="shared" si="0"/>
        <v>125243</v>
      </c>
      <c r="O16" s="27">
        <f t="shared" si="1"/>
        <v>125243</v>
      </c>
    </row>
    <row r="17" spans="1:15">
      <c r="A17" s="158" t="s">
        <v>70</v>
      </c>
      <c r="B17" s="24">
        <v>6826</v>
      </c>
      <c r="C17" s="24">
        <v>20888</v>
      </c>
      <c r="D17" s="24">
        <v>22249</v>
      </c>
      <c r="E17" s="24">
        <v>23650</v>
      </c>
      <c r="F17" s="24">
        <v>9020</v>
      </c>
      <c r="G17" s="24">
        <v>16920</v>
      </c>
      <c r="H17" s="24">
        <v>11170</v>
      </c>
      <c r="I17" s="24">
        <v>18153</v>
      </c>
      <c r="J17" s="24">
        <v>16805</v>
      </c>
      <c r="K17" s="24">
        <v>24502</v>
      </c>
      <c r="L17" s="24">
        <v>18544</v>
      </c>
      <c r="M17" s="24">
        <v>15992</v>
      </c>
      <c r="N17" s="251">
        <f t="shared" si="0"/>
        <v>204719</v>
      </c>
      <c r="O17" s="27">
        <f t="shared" si="1"/>
        <v>204719</v>
      </c>
    </row>
    <row r="18" spans="1:15">
      <c r="A18" s="158" t="s">
        <v>71</v>
      </c>
      <c r="B18" s="24">
        <v>15601</v>
      </c>
      <c r="C18" s="24">
        <v>25116</v>
      </c>
      <c r="D18" s="24">
        <v>20526</v>
      </c>
      <c r="E18" s="24">
        <v>14973</v>
      </c>
      <c r="F18" s="24">
        <v>17012</v>
      </c>
      <c r="G18" s="24">
        <v>14815</v>
      </c>
      <c r="H18" s="24">
        <v>16883</v>
      </c>
      <c r="I18" s="24">
        <v>7924</v>
      </c>
      <c r="J18" s="24">
        <v>19765</v>
      </c>
      <c r="K18" s="24">
        <v>9573</v>
      </c>
      <c r="L18" s="24">
        <v>16693</v>
      </c>
      <c r="M18" s="24">
        <v>18416</v>
      </c>
      <c r="N18" s="251">
        <f t="shared" si="0"/>
        <v>197297</v>
      </c>
      <c r="O18" s="27">
        <f t="shared" si="1"/>
        <v>197297</v>
      </c>
    </row>
    <row r="19" spans="1:15">
      <c r="A19" s="158" t="s">
        <v>72</v>
      </c>
      <c r="B19" s="24">
        <v>20528</v>
      </c>
      <c r="C19" s="24">
        <v>26209</v>
      </c>
      <c r="D19" s="24">
        <v>35390</v>
      </c>
      <c r="E19" s="24">
        <v>25796</v>
      </c>
      <c r="F19" s="24">
        <v>21661</v>
      </c>
      <c r="G19" s="24">
        <v>5780</v>
      </c>
      <c r="H19" s="24">
        <v>7508</v>
      </c>
      <c r="I19" s="24">
        <v>10794</v>
      </c>
      <c r="J19" s="24">
        <v>9057</v>
      </c>
      <c r="K19" s="24">
        <v>9482</v>
      </c>
      <c r="L19" s="24">
        <v>13439</v>
      </c>
      <c r="M19" s="24">
        <v>15089</v>
      </c>
      <c r="N19" s="251">
        <f t="shared" si="0"/>
        <v>200733</v>
      </c>
      <c r="O19" s="27">
        <f t="shared" si="1"/>
        <v>200733</v>
      </c>
    </row>
    <row r="20" spans="1:15">
      <c r="A20" s="158" t="s">
        <v>73</v>
      </c>
      <c r="B20" s="24">
        <v>8561</v>
      </c>
      <c r="C20" s="24">
        <v>14850</v>
      </c>
      <c r="D20" s="24">
        <v>21744</v>
      </c>
      <c r="E20" s="24">
        <v>24644</v>
      </c>
      <c r="F20" s="24">
        <v>17479</v>
      </c>
      <c r="G20" s="24">
        <v>18134</v>
      </c>
      <c r="H20" s="24">
        <v>8352</v>
      </c>
      <c r="I20" s="24">
        <v>8330</v>
      </c>
      <c r="J20" s="24">
        <v>27410</v>
      </c>
      <c r="K20" s="24">
        <v>18504</v>
      </c>
      <c r="L20" s="24">
        <v>10328</v>
      </c>
      <c r="M20" s="24">
        <v>23107</v>
      </c>
      <c r="N20" s="251">
        <f t="shared" si="0"/>
        <v>201443</v>
      </c>
      <c r="O20" s="27">
        <f t="shared" si="1"/>
        <v>201443</v>
      </c>
    </row>
    <row r="21" spans="1:15">
      <c r="A21" s="158" t="s">
        <v>74</v>
      </c>
      <c r="B21" s="24">
        <v>16277</v>
      </c>
      <c r="C21" s="24">
        <v>19021</v>
      </c>
      <c r="D21" s="24">
        <v>16424</v>
      </c>
      <c r="E21" s="24">
        <v>21515</v>
      </c>
      <c r="F21" s="24">
        <v>11456</v>
      </c>
      <c r="G21" s="24">
        <v>12464</v>
      </c>
      <c r="H21" s="24">
        <v>10107</v>
      </c>
      <c r="I21" s="24">
        <v>2645</v>
      </c>
      <c r="J21" s="24">
        <v>7815</v>
      </c>
      <c r="K21" s="24">
        <v>6615</v>
      </c>
      <c r="L21" s="24">
        <v>25501</v>
      </c>
      <c r="M21" s="24">
        <v>6881</v>
      </c>
      <c r="N21" s="251">
        <f t="shared" si="0"/>
        <v>156721</v>
      </c>
      <c r="O21" s="27">
        <f t="shared" si="1"/>
        <v>156721</v>
      </c>
    </row>
    <row r="22" spans="1:15">
      <c r="A22" s="158" t="s">
        <v>75</v>
      </c>
      <c r="B22" s="24">
        <v>15688</v>
      </c>
      <c r="C22" s="24">
        <v>16315</v>
      </c>
      <c r="D22" s="24">
        <v>16380</v>
      </c>
      <c r="E22" s="24">
        <v>23085</v>
      </c>
      <c r="F22" s="24">
        <v>16223</v>
      </c>
      <c r="G22" s="24">
        <v>12751</v>
      </c>
      <c r="H22" s="24">
        <v>12375</v>
      </c>
      <c r="I22" s="24">
        <v>26831</v>
      </c>
      <c r="J22" s="24">
        <v>17131</v>
      </c>
      <c r="K22" s="24">
        <v>21346</v>
      </c>
      <c r="L22" s="24">
        <v>20314</v>
      </c>
      <c r="M22" s="24">
        <v>19100</v>
      </c>
      <c r="N22" s="251">
        <f t="shared" si="0"/>
        <v>217539</v>
      </c>
      <c r="O22" s="27">
        <f t="shared" si="1"/>
        <v>217539</v>
      </c>
    </row>
    <row r="23" spans="1:15">
      <c r="A23" s="158" t="s">
        <v>76</v>
      </c>
      <c r="B23" s="24">
        <v>16922</v>
      </c>
      <c r="C23" s="24">
        <v>6199</v>
      </c>
      <c r="D23" s="24">
        <v>20929</v>
      </c>
      <c r="E23" s="24">
        <v>12462</v>
      </c>
      <c r="F23" s="24">
        <v>18482</v>
      </c>
      <c r="G23" s="24">
        <v>19384</v>
      </c>
      <c r="H23" s="24">
        <v>16114</v>
      </c>
      <c r="I23" s="24">
        <v>24716</v>
      </c>
      <c r="J23" s="24">
        <v>13965</v>
      </c>
      <c r="K23" s="24">
        <v>19788</v>
      </c>
      <c r="L23" s="24">
        <v>10011</v>
      </c>
      <c r="M23" s="24">
        <v>13336</v>
      </c>
      <c r="N23" s="251">
        <f t="shared" si="0"/>
        <v>192308</v>
      </c>
      <c r="O23" s="27">
        <f t="shared" si="1"/>
        <v>192308</v>
      </c>
    </row>
    <row r="24" spans="1:15">
      <c r="A24" s="158" t="s">
        <v>91</v>
      </c>
      <c r="B24" s="24">
        <v>21403</v>
      </c>
      <c r="C24" s="24">
        <v>12906</v>
      </c>
      <c r="D24" s="24">
        <v>26047</v>
      </c>
      <c r="E24" s="24">
        <v>19774</v>
      </c>
      <c r="F24" s="24">
        <v>18770</v>
      </c>
      <c r="G24" s="24">
        <v>20188</v>
      </c>
      <c r="H24" s="24">
        <v>20025</v>
      </c>
      <c r="I24" s="24">
        <v>11198</v>
      </c>
      <c r="J24" s="24">
        <v>12674</v>
      </c>
      <c r="K24" s="24">
        <v>24588</v>
      </c>
      <c r="L24" s="24">
        <v>1974</v>
      </c>
      <c r="M24" s="24">
        <v>20059</v>
      </c>
      <c r="N24" s="251">
        <f t="shared" si="0"/>
        <v>209606</v>
      </c>
      <c r="O24" s="27">
        <f t="shared" si="1"/>
        <v>209606</v>
      </c>
    </row>
    <row r="25" spans="1:15">
      <c r="A25" s="213" t="s">
        <v>114</v>
      </c>
      <c r="B25" s="214">
        <v>20773</v>
      </c>
      <c r="C25" s="214">
        <v>22000</v>
      </c>
      <c r="D25" s="214">
        <v>28700</v>
      </c>
      <c r="E25" s="214">
        <v>27599</v>
      </c>
      <c r="F25" s="214">
        <v>15179</v>
      </c>
      <c r="G25" s="214">
        <v>24036</v>
      </c>
      <c r="H25" s="214">
        <v>3044</v>
      </c>
      <c r="I25" s="214">
        <v>7306</v>
      </c>
      <c r="J25" s="214">
        <v>2606</v>
      </c>
      <c r="K25" s="214">
        <v>13097</v>
      </c>
      <c r="L25" s="214">
        <v>10380</v>
      </c>
      <c r="M25" s="214">
        <v>8837</v>
      </c>
      <c r="N25" s="251">
        <f t="shared" si="0"/>
        <v>183557</v>
      </c>
      <c r="O25" s="27">
        <f t="shared" si="1"/>
        <v>183557</v>
      </c>
    </row>
    <row r="65" spans="1:15">
      <c r="A65" s="4" t="s">
        <v>77</v>
      </c>
      <c r="B65" s="4"/>
      <c r="C65" s="4"/>
      <c r="D65" s="3"/>
      <c r="E65" s="9"/>
      <c r="F65" s="3"/>
    </row>
    <row r="67" spans="1:15">
      <c r="A67" s="23" t="s">
        <v>53</v>
      </c>
      <c r="B67" s="23" t="s">
        <v>54</v>
      </c>
      <c r="C67" s="23" t="s">
        <v>55</v>
      </c>
      <c r="D67" s="23" t="s">
        <v>56</v>
      </c>
      <c r="E67" s="23" t="s">
        <v>57</v>
      </c>
      <c r="F67" s="23" t="s">
        <v>58</v>
      </c>
      <c r="G67" s="23" t="s">
        <v>59</v>
      </c>
      <c r="H67" s="23" t="s">
        <v>60</v>
      </c>
      <c r="I67" s="23" t="s">
        <v>61</v>
      </c>
      <c r="J67" s="23" t="s">
        <v>62</v>
      </c>
      <c r="K67" s="23" t="s">
        <v>63</v>
      </c>
      <c r="L67" s="23" t="s">
        <v>64</v>
      </c>
      <c r="M67" s="252" t="s">
        <v>106</v>
      </c>
      <c r="N67" s="23" t="s">
        <v>65</v>
      </c>
      <c r="O67" s="23" t="s">
        <v>66</v>
      </c>
    </row>
    <row r="68" spans="1:15">
      <c r="A68" s="158" t="s">
        <v>75</v>
      </c>
      <c r="B68" s="26">
        <v>252</v>
      </c>
      <c r="C68" s="26">
        <v>60</v>
      </c>
      <c r="D68" s="26">
        <v>1067</v>
      </c>
      <c r="E68" s="26">
        <v>220</v>
      </c>
      <c r="F68" s="26">
        <v>380</v>
      </c>
      <c r="G68" s="26">
        <v>239</v>
      </c>
      <c r="H68" s="26">
        <v>616.79999999999995</v>
      </c>
      <c r="I68" s="26">
        <v>410</v>
      </c>
      <c r="J68" s="26">
        <v>1302</v>
      </c>
      <c r="K68" s="26">
        <v>921</v>
      </c>
      <c r="L68" s="26">
        <v>239</v>
      </c>
      <c r="M68" s="253">
        <f>SUM(B68:L68)</f>
        <v>5706.8</v>
      </c>
      <c r="N68" s="26">
        <v>239</v>
      </c>
      <c r="O68" s="27">
        <f>SUM(M68:N68)</f>
        <v>5945.8</v>
      </c>
    </row>
    <row r="69" spans="1:15">
      <c r="A69" s="245" t="s">
        <v>76</v>
      </c>
      <c r="B69" s="189">
        <v>1278</v>
      </c>
      <c r="C69" s="190">
        <v>854</v>
      </c>
      <c r="D69" s="190">
        <v>719</v>
      </c>
      <c r="E69" s="190">
        <v>5453</v>
      </c>
      <c r="F69" s="190">
        <v>2883</v>
      </c>
      <c r="G69" s="190">
        <v>954</v>
      </c>
      <c r="H69" s="190">
        <v>1773</v>
      </c>
      <c r="I69" s="190">
        <v>23767</v>
      </c>
      <c r="J69" s="190">
        <v>392</v>
      </c>
      <c r="K69" s="190">
        <v>1876</v>
      </c>
      <c r="L69" s="190">
        <v>1190</v>
      </c>
      <c r="M69" s="253">
        <f>SUM(B69:L69)</f>
        <v>41139</v>
      </c>
      <c r="N69" s="190">
        <v>6486</v>
      </c>
      <c r="O69" s="27">
        <f>SUM(M69:N69)</f>
        <v>47625</v>
      </c>
    </row>
    <row r="70" spans="1:15">
      <c r="A70" s="245" t="s">
        <v>91</v>
      </c>
      <c r="B70" s="189">
        <v>724</v>
      </c>
      <c r="C70" s="190">
        <v>110</v>
      </c>
      <c r="D70" s="190">
        <v>5514</v>
      </c>
      <c r="E70" s="190">
        <v>6503</v>
      </c>
      <c r="F70" s="190">
        <v>9868</v>
      </c>
      <c r="G70" s="190">
        <v>1584</v>
      </c>
      <c r="H70" s="190">
        <v>9079</v>
      </c>
      <c r="I70" s="190">
        <v>5754</v>
      </c>
      <c r="J70" s="190">
        <v>10259</v>
      </c>
      <c r="K70" s="190">
        <v>6295</v>
      </c>
      <c r="L70" s="190">
        <v>5856</v>
      </c>
      <c r="M70" s="253">
        <f>SUM(B70:L70)</f>
        <v>61546</v>
      </c>
      <c r="N70" s="190">
        <v>4177</v>
      </c>
      <c r="O70" s="27">
        <f>SUM(M70:N70)</f>
        <v>65723</v>
      </c>
    </row>
    <row r="71" spans="1:15">
      <c r="A71" s="213" t="s">
        <v>114</v>
      </c>
      <c r="B71" s="25">
        <v>8537</v>
      </c>
      <c r="C71" s="25">
        <v>3656</v>
      </c>
      <c r="D71" s="25">
        <v>9125</v>
      </c>
      <c r="E71" s="25">
        <v>5667</v>
      </c>
      <c r="F71" s="25">
        <v>4273</v>
      </c>
      <c r="G71" s="25">
        <v>257</v>
      </c>
      <c r="H71" s="25">
        <v>78</v>
      </c>
      <c r="I71" s="25">
        <v>553</v>
      </c>
      <c r="J71" s="25">
        <v>37</v>
      </c>
      <c r="K71" s="25">
        <v>2053</v>
      </c>
      <c r="L71" s="25">
        <v>278</v>
      </c>
      <c r="M71" s="253">
        <f>SUM(B71:L71)</f>
        <v>34514</v>
      </c>
      <c r="N71" s="212"/>
      <c r="O71" s="215"/>
    </row>
    <row r="83" spans="1:15">
      <c r="A83" s="4" t="s">
        <v>78</v>
      </c>
      <c r="B83" s="4"/>
      <c r="C83" s="4"/>
      <c r="D83" s="3"/>
      <c r="E83" s="9"/>
      <c r="F83" s="3"/>
    </row>
    <row r="85" spans="1:15">
      <c r="A85" s="23" t="s">
        <v>53</v>
      </c>
      <c r="B85" s="23" t="s">
        <v>54</v>
      </c>
      <c r="C85" s="23" t="s">
        <v>55</v>
      </c>
      <c r="D85" s="23" t="s">
        <v>56</v>
      </c>
      <c r="E85" s="23" t="s">
        <v>57</v>
      </c>
      <c r="F85" s="23" t="s">
        <v>58</v>
      </c>
      <c r="G85" s="23" t="s">
        <v>59</v>
      </c>
      <c r="H85" s="23" t="s">
        <v>60</v>
      </c>
      <c r="I85" s="23" t="s">
        <v>61</v>
      </c>
      <c r="J85" s="23" t="s">
        <v>62</v>
      </c>
      <c r="K85" s="23" t="s">
        <v>63</v>
      </c>
      <c r="L85" s="23" t="s">
        <v>64</v>
      </c>
      <c r="M85" s="252" t="s">
        <v>106</v>
      </c>
      <c r="N85" s="23" t="s">
        <v>65</v>
      </c>
      <c r="O85" s="23" t="s">
        <v>66</v>
      </c>
    </row>
    <row r="86" spans="1:15">
      <c r="A86" s="158" t="s">
        <v>72</v>
      </c>
      <c r="B86" s="191">
        <v>0</v>
      </c>
      <c r="C86" s="191">
        <v>0</v>
      </c>
      <c r="D86" s="191">
        <v>0</v>
      </c>
      <c r="E86" s="191">
        <v>0</v>
      </c>
      <c r="F86" s="191">
        <v>0</v>
      </c>
      <c r="G86" s="191">
        <v>0</v>
      </c>
      <c r="H86" s="191">
        <v>0</v>
      </c>
      <c r="I86" s="191">
        <v>0</v>
      </c>
      <c r="J86" s="192">
        <v>300</v>
      </c>
      <c r="K86" s="192">
        <f>3442+2035</f>
        <v>5477</v>
      </c>
      <c r="L86" s="191">
        <v>0</v>
      </c>
      <c r="M86" s="251">
        <f>SUM(B86:L86)</f>
        <v>5777</v>
      </c>
      <c r="N86" s="191">
        <v>0</v>
      </c>
      <c r="O86" s="27">
        <f>SUM(M86:N86)</f>
        <v>5777</v>
      </c>
    </row>
    <row r="87" spans="1:15">
      <c r="A87" s="158" t="s">
        <v>73</v>
      </c>
      <c r="B87" s="192">
        <f>163+367</f>
        <v>530</v>
      </c>
      <c r="C87" s="191">
        <v>0</v>
      </c>
      <c r="D87" s="191">
        <v>0</v>
      </c>
      <c r="E87" s="191">
        <v>0</v>
      </c>
      <c r="F87" s="191">
        <v>0</v>
      </c>
      <c r="G87" s="192">
        <f>346+336</f>
        <v>682</v>
      </c>
      <c r="H87" s="192">
        <f>578+522+341</f>
        <v>1441</v>
      </c>
      <c r="I87" s="192">
        <f>668+707+296</f>
        <v>1671</v>
      </c>
      <c r="J87" s="192">
        <f>521+834+181</f>
        <v>1536</v>
      </c>
      <c r="K87" s="192">
        <v>468</v>
      </c>
      <c r="L87" s="192"/>
      <c r="M87" s="251">
        <f>SUM(B87:L87)</f>
        <v>6328</v>
      </c>
      <c r="N87" s="192"/>
      <c r="O87" s="27">
        <f>SUM(M87:N87)</f>
        <v>6328</v>
      </c>
    </row>
    <row r="88" spans="1:15">
      <c r="A88" s="158" t="s">
        <v>74</v>
      </c>
      <c r="B88" s="192">
        <v>228</v>
      </c>
      <c r="C88" s="192">
        <f>176+550</f>
        <v>726</v>
      </c>
      <c r="D88" s="191">
        <v>0</v>
      </c>
      <c r="E88" s="192">
        <v>118</v>
      </c>
      <c r="F88" s="191">
        <v>0</v>
      </c>
      <c r="G88" s="192">
        <v>222</v>
      </c>
      <c r="H88" s="191">
        <v>0</v>
      </c>
      <c r="I88" s="191">
        <v>0</v>
      </c>
      <c r="J88" s="191">
        <v>0</v>
      </c>
      <c r="K88" s="191">
        <v>0</v>
      </c>
      <c r="L88" s="191">
        <v>0</v>
      </c>
      <c r="M88" s="251">
        <f t="shared" ref="M88:M92" si="2">SUM(B88:L88)</f>
        <v>1294</v>
      </c>
      <c r="N88" s="192">
        <v>213</v>
      </c>
      <c r="O88" s="27">
        <f t="shared" ref="O88:O91" si="3">SUM(M88:N88)</f>
        <v>1507</v>
      </c>
    </row>
    <row r="89" spans="1:15">
      <c r="A89" s="158" t="s">
        <v>75</v>
      </c>
      <c r="B89" s="192">
        <v>544</v>
      </c>
      <c r="C89" s="192">
        <v>151</v>
      </c>
      <c r="D89" s="192">
        <v>149</v>
      </c>
      <c r="E89" s="191">
        <v>0</v>
      </c>
      <c r="F89" s="191">
        <v>0</v>
      </c>
      <c r="G89" s="192">
        <v>1280</v>
      </c>
      <c r="H89" s="191">
        <v>0</v>
      </c>
      <c r="I89" s="192">
        <v>114</v>
      </c>
      <c r="J89" s="192">
        <v>1031</v>
      </c>
      <c r="K89" s="192">
        <v>91</v>
      </c>
      <c r="L89" s="192">
        <v>678</v>
      </c>
      <c r="M89" s="251">
        <f t="shared" si="2"/>
        <v>4038</v>
      </c>
      <c r="N89" s="192">
        <v>1172</v>
      </c>
      <c r="O89" s="27">
        <f t="shared" si="3"/>
        <v>5210</v>
      </c>
    </row>
    <row r="90" spans="1:15">
      <c r="A90" s="158" t="s">
        <v>76</v>
      </c>
      <c r="B90" s="192">
        <v>656</v>
      </c>
      <c r="C90" s="192">
        <v>825</v>
      </c>
      <c r="D90" s="192">
        <v>285</v>
      </c>
      <c r="E90" s="192">
        <v>46</v>
      </c>
      <c r="F90" s="192">
        <v>7676</v>
      </c>
      <c r="G90" s="192">
        <v>1777</v>
      </c>
      <c r="H90" s="191">
        <v>0</v>
      </c>
      <c r="I90" s="191">
        <v>0</v>
      </c>
      <c r="J90" s="191">
        <v>0</v>
      </c>
      <c r="K90" s="192">
        <v>3245</v>
      </c>
      <c r="L90" s="192">
        <v>10812</v>
      </c>
      <c r="M90" s="251">
        <f t="shared" si="2"/>
        <v>25322</v>
      </c>
      <c r="N90" s="192">
        <v>20279</v>
      </c>
      <c r="O90" s="27">
        <f t="shared" si="3"/>
        <v>45601</v>
      </c>
    </row>
    <row r="91" spans="1:15">
      <c r="A91" s="158" t="s">
        <v>91</v>
      </c>
      <c r="B91" s="192">
        <v>5303</v>
      </c>
      <c r="C91" s="192">
        <v>11197</v>
      </c>
      <c r="D91" s="192">
        <v>5130</v>
      </c>
      <c r="E91" s="192">
        <v>22017</v>
      </c>
      <c r="F91" s="191">
        <v>0</v>
      </c>
      <c r="G91" s="192">
        <v>25</v>
      </c>
      <c r="H91" s="192">
        <v>6928</v>
      </c>
      <c r="I91" s="192">
        <v>1383</v>
      </c>
      <c r="J91" s="191">
        <v>0</v>
      </c>
      <c r="K91" s="191">
        <v>0</v>
      </c>
      <c r="L91" s="192">
        <v>1302</v>
      </c>
      <c r="M91" s="251">
        <f t="shared" si="2"/>
        <v>53285</v>
      </c>
      <c r="N91" s="191">
        <v>0</v>
      </c>
      <c r="O91" s="27">
        <f t="shared" si="3"/>
        <v>53285</v>
      </c>
    </row>
    <row r="92" spans="1:15">
      <c r="A92" s="213" t="s">
        <v>114</v>
      </c>
      <c r="B92" s="193">
        <v>5411</v>
      </c>
      <c r="C92" s="193">
        <v>6033</v>
      </c>
      <c r="D92" s="193">
        <v>14715</v>
      </c>
      <c r="E92" s="275">
        <v>0</v>
      </c>
      <c r="F92" s="275">
        <v>0</v>
      </c>
      <c r="G92" s="193">
        <v>4096</v>
      </c>
      <c r="H92" s="275">
        <v>0</v>
      </c>
      <c r="I92" s="193">
        <v>854</v>
      </c>
      <c r="J92" s="275">
        <v>0</v>
      </c>
      <c r="K92" s="193">
        <v>359</v>
      </c>
      <c r="L92" s="275">
        <v>0</v>
      </c>
      <c r="M92" s="251">
        <f t="shared" si="2"/>
        <v>31468</v>
      </c>
      <c r="N92" s="216"/>
      <c r="O92" s="215"/>
    </row>
  </sheetData>
  <pageMargins left="0.82677165354330717" right="0.19685039370078741" top="0.39370078740157483" bottom="0.43307086614173229" header="0.51181102362204722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9:Y97"/>
  <sheetViews>
    <sheetView showGridLines="0" topLeftCell="A106" zoomScaleNormal="100" workbookViewId="0">
      <selection activeCell="S86" sqref="S86"/>
    </sheetView>
  </sheetViews>
  <sheetFormatPr baseColWidth="10" defaultColWidth="11.42578125" defaultRowHeight="12.75"/>
  <cols>
    <col min="1" max="1" width="6.42578125" style="1" customWidth="1"/>
    <col min="2" max="2" width="8.85546875" style="1" customWidth="1"/>
    <col min="3" max="13" width="5.28515625" style="1" customWidth="1"/>
    <col min="14" max="14" width="5.42578125" style="1" customWidth="1"/>
    <col min="15" max="15" width="8.42578125" style="1" customWidth="1"/>
    <col min="16" max="16" width="8" style="1" customWidth="1"/>
    <col min="17" max="16384" width="11.42578125" style="1"/>
  </cols>
  <sheetData>
    <row r="9" spans="1:16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O9" s="3"/>
      <c r="P9" s="3"/>
    </row>
    <row r="10" spans="1:16" ht="12.75" customHeight="1">
      <c r="A10" s="4" t="s">
        <v>79</v>
      </c>
      <c r="B10" s="4"/>
      <c r="C10" s="3"/>
      <c r="D10" s="3"/>
      <c r="E10" s="9"/>
      <c r="F10" s="3"/>
      <c r="G10" s="3"/>
      <c r="H10" s="3"/>
      <c r="I10" s="3"/>
      <c r="J10" s="3"/>
      <c r="K10" s="3"/>
      <c r="L10" s="3"/>
      <c r="M10" s="9" t="str">
        <f>Principal!$C$13</f>
        <v>Datos al 31/12/2019</v>
      </c>
      <c r="N10" s="9"/>
      <c r="O10" s="3"/>
      <c r="P10" s="3"/>
    </row>
    <row r="11" spans="1:16" ht="6" customHeight="1"/>
    <row r="12" spans="1:16">
      <c r="A12" s="11" t="s">
        <v>53</v>
      </c>
      <c r="B12" s="11" t="s">
        <v>80</v>
      </c>
      <c r="C12" s="12" t="s">
        <v>54</v>
      </c>
      <c r="D12" s="12" t="s">
        <v>55</v>
      </c>
      <c r="E12" s="12" t="s">
        <v>56</v>
      </c>
      <c r="F12" s="12" t="s">
        <v>57</v>
      </c>
      <c r="G12" s="12" t="s">
        <v>58</v>
      </c>
      <c r="H12" s="12" t="s">
        <v>59</v>
      </c>
      <c r="I12" s="12" t="s">
        <v>60</v>
      </c>
      <c r="J12" s="12" t="s">
        <v>61</v>
      </c>
      <c r="K12" s="12" t="s">
        <v>81</v>
      </c>
      <c r="L12" s="12" t="s">
        <v>63</v>
      </c>
      <c r="M12" s="12" t="s">
        <v>64</v>
      </c>
      <c r="N12" s="12" t="s">
        <v>65</v>
      </c>
      <c r="O12" s="254" t="s">
        <v>106</v>
      </c>
      <c r="P12" s="12" t="s">
        <v>66</v>
      </c>
    </row>
    <row r="13" spans="1:16">
      <c r="A13" s="13">
        <v>2008</v>
      </c>
      <c r="B13" s="13" t="s">
        <v>82</v>
      </c>
      <c r="C13" s="13">
        <v>122</v>
      </c>
      <c r="D13" s="13">
        <v>120</v>
      </c>
      <c r="E13" s="13">
        <v>320</v>
      </c>
      <c r="F13" s="13">
        <v>0</v>
      </c>
      <c r="G13" s="13">
        <v>260</v>
      </c>
      <c r="H13" s="13">
        <v>130</v>
      </c>
      <c r="I13" s="13">
        <v>295</v>
      </c>
      <c r="J13" s="13">
        <v>309</v>
      </c>
      <c r="K13" s="13">
        <v>348</v>
      </c>
      <c r="L13" s="13">
        <v>65</v>
      </c>
      <c r="M13" s="13">
        <v>160</v>
      </c>
      <c r="N13" s="13">
        <v>430</v>
      </c>
      <c r="O13" s="255">
        <f>SUM(C13:N13)</f>
        <v>2559</v>
      </c>
      <c r="P13" s="19">
        <f>+O13</f>
        <v>2559</v>
      </c>
    </row>
    <row r="14" spans="1:16">
      <c r="A14" s="14"/>
      <c r="B14" s="14" t="s">
        <v>83</v>
      </c>
      <c r="C14" s="14">
        <v>606</v>
      </c>
      <c r="D14" s="14">
        <v>613</v>
      </c>
      <c r="E14" s="14">
        <v>680</v>
      </c>
      <c r="F14" s="14">
        <v>724</v>
      </c>
      <c r="G14" s="14">
        <v>183</v>
      </c>
      <c r="H14" s="14">
        <v>199</v>
      </c>
      <c r="I14" s="14">
        <v>303</v>
      </c>
      <c r="J14" s="14">
        <v>254</v>
      </c>
      <c r="K14" s="14">
        <v>295</v>
      </c>
      <c r="L14" s="14">
        <v>0</v>
      </c>
      <c r="M14" s="14">
        <v>65</v>
      </c>
      <c r="N14" s="14">
        <v>558</v>
      </c>
      <c r="O14" s="256">
        <f t="shared" ref="O14:O36" si="0">SUM(C14:N14)</f>
        <v>4480</v>
      </c>
      <c r="P14" s="20">
        <f t="shared" ref="P14:P36" si="1">+O14</f>
        <v>4480</v>
      </c>
    </row>
    <row r="15" spans="1:16">
      <c r="A15" s="13">
        <v>2009</v>
      </c>
      <c r="B15" s="13" t="s">
        <v>82</v>
      </c>
      <c r="C15" s="13">
        <v>260</v>
      </c>
      <c r="D15" s="13">
        <v>100</v>
      </c>
      <c r="E15" s="13">
        <v>162</v>
      </c>
      <c r="F15" s="13">
        <v>132</v>
      </c>
      <c r="G15" s="13">
        <v>107</v>
      </c>
      <c r="H15" s="13">
        <v>287</v>
      </c>
      <c r="I15" s="13">
        <v>576</v>
      </c>
      <c r="J15" s="13">
        <v>195</v>
      </c>
      <c r="K15" s="13">
        <v>115</v>
      </c>
      <c r="L15" s="13">
        <v>160</v>
      </c>
      <c r="M15" s="13">
        <v>404</v>
      </c>
      <c r="N15" s="13">
        <v>80</v>
      </c>
      <c r="O15" s="255">
        <f t="shared" si="0"/>
        <v>2578</v>
      </c>
      <c r="P15" s="19">
        <f t="shared" si="1"/>
        <v>2578</v>
      </c>
    </row>
    <row r="16" spans="1:16">
      <c r="A16" s="14"/>
      <c r="B16" s="14" t="s">
        <v>83</v>
      </c>
      <c r="C16" s="14">
        <v>736</v>
      </c>
      <c r="D16" s="14">
        <v>1849</v>
      </c>
      <c r="E16" s="14">
        <v>602</v>
      </c>
      <c r="F16" s="14">
        <v>697</v>
      </c>
      <c r="G16" s="14">
        <v>242</v>
      </c>
      <c r="H16" s="14">
        <v>417</v>
      </c>
      <c r="I16" s="14">
        <v>266</v>
      </c>
      <c r="J16" s="14">
        <v>0</v>
      </c>
      <c r="K16" s="14">
        <v>21</v>
      </c>
      <c r="L16" s="14">
        <v>289</v>
      </c>
      <c r="M16" s="14">
        <v>60</v>
      </c>
      <c r="N16" s="14">
        <v>0</v>
      </c>
      <c r="O16" s="256">
        <f t="shared" si="0"/>
        <v>5179</v>
      </c>
      <c r="P16" s="20">
        <f t="shared" si="1"/>
        <v>5179</v>
      </c>
    </row>
    <row r="17" spans="1:16">
      <c r="A17" s="13">
        <v>2010</v>
      </c>
      <c r="B17" s="13" t="s">
        <v>82</v>
      </c>
      <c r="C17" s="13">
        <v>117</v>
      </c>
      <c r="D17" s="13">
        <v>120</v>
      </c>
      <c r="E17" s="13">
        <v>111</v>
      </c>
      <c r="F17" s="13">
        <v>429</v>
      </c>
      <c r="G17" s="13">
        <v>80</v>
      </c>
      <c r="H17" s="13">
        <v>120</v>
      </c>
      <c r="I17" s="13">
        <v>237</v>
      </c>
      <c r="J17" s="13">
        <v>25</v>
      </c>
      <c r="K17" s="13">
        <v>353</v>
      </c>
      <c r="L17" s="13">
        <v>220</v>
      </c>
      <c r="M17" s="13">
        <v>226</v>
      </c>
      <c r="N17" s="13">
        <v>127</v>
      </c>
      <c r="O17" s="255">
        <f t="shared" si="0"/>
        <v>2165</v>
      </c>
      <c r="P17" s="19">
        <f t="shared" si="1"/>
        <v>2165</v>
      </c>
    </row>
    <row r="18" spans="1:16">
      <c r="A18" s="14"/>
      <c r="B18" s="14" t="s">
        <v>83</v>
      </c>
      <c r="C18" s="14">
        <v>140</v>
      </c>
      <c r="D18" s="14">
        <v>657</v>
      </c>
      <c r="E18" s="14">
        <v>60</v>
      </c>
      <c r="F18" s="14">
        <v>414</v>
      </c>
      <c r="G18" s="14">
        <v>181</v>
      </c>
      <c r="H18" s="14">
        <v>201</v>
      </c>
      <c r="I18" s="14">
        <v>317</v>
      </c>
      <c r="J18" s="14">
        <v>12</v>
      </c>
      <c r="K18" s="14">
        <v>60</v>
      </c>
      <c r="L18" s="14">
        <v>40</v>
      </c>
      <c r="M18" s="14">
        <v>473</v>
      </c>
      <c r="N18" s="14">
        <v>302</v>
      </c>
      <c r="O18" s="256">
        <f t="shared" si="0"/>
        <v>2857</v>
      </c>
      <c r="P18" s="20">
        <f t="shared" si="1"/>
        <v>2857</v>
      </c>
    </row>
    <row r="19" spans="1:16" ht="12.75" customHeight="1">
      <c r="A19" s="13">
        <v>2011</v>
      </c>
      <c r="B19" s="13" t="s">
        <v>82</v>
      </c>
      <c r="C19" s="13">
        <v>101</v>
      </c>
      <c r="D19" s="13">
        <v>384</v>
      </c>
      <c r="E19" s="13">
        <v>143</v>
      </c>
      <c r="F19" s="13">
        <v>22</v>
      </c>
      <c r="G19" s="13">
        <v>93</v>
      </c>
      <c r="H19" s="13">
        <v>434</v>
      </c>
      <c r="I19" s="13">
        <v>151</v>
      </c>
      <c r="J19" s="13">
        <v>177</v>
      </c>
      <c r="K19" s="13">
        <v>349</v>
      </c>
      <c r="L19" s="13">
        <v>269</v>
      </c>
      <c r="M19" s="13">
        <v>32</v>
      </c>
      <c r="N19" s="13">
        <v>71</v>
      </c>
      <c r="O19" s="255">
        <f t="shared" si="0"/>
        <v>2226</v>
      </c>
      <c r="P19" s="19">
        <f t="shared" si="1"/>
        <v>2226</v>
      </c>
    </row>
    <row r="20" spans="1:16">
      <c r="A20" s="14"/>
      <c r="B20" s="14" t="s">
        <v>83</v>
      </c>
      <c r="C20" s="14">
        <v>131</v>
      </c>
      <c r="D20" s="14">
        <v>1251</v>
      </c>
      <c r="E20" s="14">
        <v>523</v>
      </c>
      <c r="F20" s="14">
        <v>937</v>
      </c>
      <c r="G20" s="14">
        <v>156</v>
      </c>
      <c r="H20" s="14">
        <v>512</v>
      </c>
      <c r="I20" s="14">
        <v>147</v>
      </c>
      <c r="J20" s="14">
        <v>439</v>
      </c>
      <c r="K20" s="14">
        <v>685</v>
      </c>
      <c r="L20" s="14">
        <v>798</v>
      </c>
      <c r="M20" s="14">
        <v>640</v>
      </c>
      <c r="N20" s="14">
        <v>734</v>
      </c>
      <c r="O20" s="256">
        <f t="shared" si="0"/>
        <v>6953</v>
      </c>
      <c r="P20" s="20">
        <f t="shared" si="1"/>
        <v>6953</v>
      </c>
    </row>
    <row r="21" spans="1:16">
      <c r="A21" s="13">
        <v>2012</v>
      </c>
      <c r="B21" s="13" t="s">
        <v>82</v>
      </c>
      <c r="C21" s="13">
        <v>50</v>
      </c>
      <c r="D21" s="13">
        <v>92</v>
      </c>
      <c r="E21" s="13">
        <v>210</v>
      </c>
      <c r="F21" s="13">
        <v>209</v>
      </c>
      <c r="G21" s="13">
        <v>503</v>
      </c>
      <c r="H21" s="13">
        <v>167</v>
      </c>
      <c r="I21" s="13">
        <v>268</v>
      </c>
      <c r="J21" s="13">
        <v>146</v>
      </c>
      <c r="K21" s="13">
        <v>81</v>
      </c>
      <c r="L21" s="13">
        <v>298</v>
      </c>
      <c r="M21" s="13">
        <v>124</v>
      </c>
      <c r="N21" s="13">
        <v>200</v>
      </c>
      <c r="O21" s="255">
        <f t="shared" si="0"/>
        <v>2348</v>
      </c>
      <c r="P21" s="19">
        <f t="shared" si="1"/>
        <v>2348</v>
      </c>
    </row>
    <row r="22" spans="1:16">
      <c r="A22" s="14"/>
      <c r="B22" s="14" t="s">
        <v>83</v>
      </c>
      <c r="C22" s="14">
        <v>142</v>
      </c>
      <c r="D22" s="14">
        <v>961</v>
      </c>
      <c r="E22" s="14">
        <v>1047</v>
      </c>
      <c r="F22" s="14">
        <v>608</v>
      </c>
      <c r="G22" s="14">
        <v>116</v>
      </c>
      <c r="H22" s="14">
        <v>337</v>
      </c>
      <c r="I22" s="14">
        <v>522</v>
      </c>
      <c r="J22" s="14">
        <v>275</v>
      </c>
      <c r="K22" s="14">
        <v>385</v>
      </c>
      <c r="L22" s="14">
        <v>138</v>
      </c>
      <c r="M22" s="14">
        <v>716</v>
      </c>
      <c r="N22" s="14">
        <v>475</v>
      </c>
      <c r="O22" s="256">
        <f t="shared" si="0"/>
        <v>5722</v>
      </c>
      <c r="P22" s="20">
        <f t="shared" si="1"/>
        <v>5722</v>
      </c>
    </row>
    <row r="23" spans="1:16">
      <c r="A23" s="13">
        <v>2013</v>
      </c>
      <c r="B23" s="13" t="s">
        <v>82</v>
      </c>
      <c r="C23" s="13">
        <v>467</v>
      </c>
      <c r="D23" s="13">
        <v>280</v>
      </c>
      <c r="E23" s="13">
        <v>155</v>
      </c>
      <c r="F23" s="13">
        <v>342</v>
      </c>
      <c r="G23" s="13">
        <v>2</v>
      </c>
      <c r="H23" s="13">
        <v>15</v>
      </c>
      <c r="I23" s="13">
        <v>30</v>
      </c>
      <c r="J23" s="13">
        <v>3</v>
      </c>
      <c r="K23" s="13">
        <v>0</v>
      </c>
      <c r="L23" s="13">
        <v>1</v>
      </c>
      <c r="M23" s="13">
        <v>1</v>
      </c>
      <c r="N23" s="13">
        <v>1</v>
      </c>
      <c r="O23" s="255">
        <f t="shared" si="0"/>
        <v>1297</v>
      </c>
      <c r="P23" s="19">
        <f t="shared" si="1"/>
        <v>1297</v>
      </c>
    </row>
    <row r="24" spans="1:16">
      <c r="A24" s="14"/>
      <c r="B24" s="14" t="s">
        <v>83</v>
      </c>
      <c r="C24" s="14">
        <v>926</v>
      </c>
      <c r="D24" s="14">
        <v>1067</v>
      </c>
      <c r="E24" s="14">
        <v>1724</v>
      </c>
      <c r="F24" s="14">
        <v>556</v>
      </c>
      <c r="G24" s="14">
        <v>819</v>
      </c>
      <c r="H24" s="14">
        <v>422</v>
      </c>
      <c r="I24" s="14">
        <v>125</v>
      </c>
      <c r="J24" s="14">
        <v>89</v>
      </c>
      <c r="K24" s="14">
        <v>0</v>
      </c>
      <c r="L24" s="14">
        <v>397</v>
      </c>
      <c r="M24" s="14">
        <v>484</v>
      </c>
      <c r="N24" s="14">
        <v>755</v>
      </c>
      <c r="O24" s="256">
        <f t="shared" si="0"/>
        <v>7364</v>
      </c>
      <c r="P24" s="20">
        <f t="shared" si="1"/>
        <v>7364</v>
      </c>
    </row>
    <row r="25" spans="1:16">
      <c r="A25" s="13">
        <v>2014</v>
      </c>
      <c r="B25" s="13" t="s">
        <v>82</v>
      </c>
      <c r="C25" s="13">
        <v>0</v>
      </c>
      <c r="D25" s="13">
        <v>266</v>
      </c>
      <c r="E25" s="13">
        <v>380</v>
      </c>
      <c r="F25" s="13">
        <v>231</v>
      </c>
      <c r="G25" s="13">
        <v>51</v>
      </c>
      <c r="H25" s="13">
        <v>70</v>
      </c>
      <c r="I25" s="13">
        <v>81</v>
      </c>
      <c r="J25" s="13">
        <v>140</v>
      </c>
      <c r="K25" s="13">
        <v>170</v>
      </c>
      <c r="L25" s="13">
        <v>164</v>
      </c>
      <c r="M25" s="13">
        <v>84</v>
      </c>
      <c r="N25" s="13">
        <v>138</v>
      </c>
      <c r="O25" s="255">
        <f t="shared" si="0"/>
        <v>1775</v>
      </c>
      <c r="P25" s="19">
        <f t="shared" si="1"/>
        <v>1775</v>
      </c>
    </row>
    <row r="26" spans="1:16">
      <c r="A26" s="14"/>
      <c r="B26" s="14" t="s">
        <v>83</v>
      </c>
      <c r="C26" s="14">
        <v>184</v>
      </c>
      <c r="D26" s="14">
        <v>738</v>
      </c>
      <c r="E26" s="14">
        <v>389</v>
      </c>
      <c r="F26" s="14">
        <v>851</v>
      </c>
      <c r="G26" s="14">
        <v>699</v>
      </c>
      <c r="H26" s="14">
        <v>695</v>
      </c>
      <c r="I26" s="14">
        <v>358</v>
      </c>
      <c r="J26" s="14">
        <v>142</v>
      </c>
      <c r="K26" s="14">
        <v>977</v>
      </c>
      <c r="L26" s="14">
        <v>693</v>
      </c>
      <c r="M26" s="14">
        <v>794</v>
      </c>
      <c r="N26" s="14">
        <v>445</v>
      </c>
      <c r="O26" s="256">
        <f t="shared" si="0"/>
        <v>6965</v>
      </c>
      <c r="P26" s="20">
        <f t="shared" si="1"/>
        <v>6965</v>
      </c>
    </row>
    <row r="27" spans="1:16">
      <c r="A27" s="13">
        <v>2015</v>
      </c>
      <c r="B27" s="13" t="s">
        <v>82</v>
      </c>
      <c r="C27" s="13">
        <v>55</v>
      </c>
      <c r="D27" s="13">
        <v>3</v>
      </c>
      <c r="E27" s="13">
        <v>34</v>
      </c>
      <c r="F27" s="13">
        <v>39</v>
      </c>
      <c r="G27" s="13">
        <v>122</v>
      </c>
      <c r="H27" s="13">
        <v>109</v>
      </c>
      <c r="I27" s="13">
        <v>27</v>
      </c>
      <c r="J27" s="13">
        <v>0</v>
      </c>
      <c r="K27" s="13">
        <v>12</v>
      </c>
      <c r="L27" s="13">
        <v>0</v>
      </c>
      <c r="M27" s="13">
        <v>350</v>
      </c>
      <c r="N27" s="13">
        <v>0</v>
      </c>
      <c r="O27" s="255">
        <f t="shared" si="0"/>
        <v>751</v>
      </c>
      <c r="P27" s="19">
        <f t="shared" si="1"/>
        <v>751</v>
      </c>
    </row>
    <row r="28" spans="1:16">
      <c r="A28" s="14"/>
      <c r="B28" s="14" t="s">
        <v>83</v>
      </c>
      <c r="C28" s="14">
        <v>502</v>
      </c>
      <c r="D28" s="14">
        <v>916</v>
      </c>
      <c r="E28" s="14">
        <v>502</v>
      </c>
      <c r="F28" s="14">
        <v>724</v>
      </c>
      <c r="G28" s="14">
        <v>451</v>
      </c>
      <c r="H28" s="14">
        <v>176</v>
      </c>
      <c r="I28" s="14">
        <v>213</v>
      </c>
      <c r="J28" s="14">
        <v>132</v>
      </c>
      <c r="K28" s="14">
        <v>264</v>
      </c>
      <c r="L28" s="14">
        <v>129</v>
      </c>
      <c r="M28" s="14">
        <v>934</v>
      </c>
      <c r="N28" s="14">
        <v>524</v>
      </c>
      <c r="O28" s="256">
        <f t="shared" si="0"/>
        <v>5467</v>
      </c>
      <c r="P28" s="20">
        <f t="shared" si="1"/>
        <v>5467</v>
      </c>
    </row>
    <row r="29" spans="1:16">
      <c r="A29" s="13">
        <v>2016</v>
      </c>
      <c r="B29" s="13" t="s">
        <v>82</v>
      </c>
      <c r="C29" s="13">
        <v>22</v>
      </c>
      <c r="D29" s="13">
        <v>49</v>
      </c>
      <c r="E29" s="13">
        <v>136</v>
      </c>
      <c r="F29" s="13">
        <v>98</v>
      </c>
      <c r="G29" s="13">
        <v>128</v>
      </c>
      <c r="H29" s="13">
        <v>134</v>
      </c>
      <c r="I29" s="13">
        <v>24</v>
      </c>
      <c r="J29" s="13">
        <v>64</v>
      </c>
      <c r="K29" s="13">
        <v>301</v>
      </c>
      <c r="L29" s="13">
        <v>77</v>
      </c>
      <c r="M29" s="13">
        <v>51</v>
      </c>
      <c r="N29" s="13">
        <v>54</v>
      </c>
      <c r="O29" s="255">
        <f t="shared" si="0"/>
        <v>1138</v>
      </c>
      <c r="P29" s="19">
        <f t="shared" si="1"/>
        <v>1138</v>
      </c>
    </row>
    <row r="30" spans="1:16">
      <c r="A30" s="14"/>
      <c r="B30" s="14" t="s">
        <v>83</v>
      </c>
      <c r="C30" s="14">
        <v>555</v>
      </c>
      <c r="D30" s="14">
        <v>699</v>
      </c>
      <c r="E30" s="14">
        <v>614</v>
      </c>
      <c r="F30" s="14">
        <v>552</v>
      </c>
      <c r="G30" s="14">
        <v>540</v>
      </c>
      <c r="H30" s="14">
        <v>677</v>
      </c>
      <c r="I30" s="14">
        <v>195</v>
      </c>
      <c r="J30" s="14">
        <v>770</v>
      </c>
      <c r="K30" s="14">
        <v>619</v>
      </c>
      <c r="L30" s="14">
        <v>990</v>
      </c>
      <c r="M30" s="14">
        <v>516</v>
      </c>
      <c r="N30" s="14">
        <v>784</v>
      </c>
      <c r="O30" s="256">
        <f t="shared" si="0"/>
        <v>7511</v>
      </c>
      <c r="P30" s="20">
        <f t="shared" si="1"/>
        <v>7511</v>
      </c>
    </row>
    <row r="31" spans="1:16">
      <c r="A31" s="13">
        <v>2017</v>
      </c>
      <c r="B31" s="13" t="s">
        <v>82</v>
      </c>
      <c r="C31" s="13">
        <v>92</v>
      </c>
      <c r="D31" s="13">
        <v>109</v>
      </c>
      <c r="E31" s="13">
        <v>52</v>
      </c>
      <c r="F31" s="13">
        <v>352</v>
      </c>
      <c r="G31" s="13">
        <v>296</v>
      </c>
      <c r="H31" s="13">
        <v>225</v>
      </c>
      <c r="I31" s="13">
        <v>168</v>
      </c>
      <c r="J31" s="13">
        <v>921</v>
      </c>
      <c r="K31" s="13">
        <v>73</v>
      </c>
      <c r="L31" s="13">
        <v>178</v>
      </c>
      <c r="M31" s="13">
        <v>210</v>
      </c>
      <c r="N31" s="13">
        <v>776</v>
      </c>
      <c r="O31" s="255">
        <f t="shared" si="0"/>
        <v>3452</v>
      </c>
      <c r="P31" s="19">
        <f t="shared" si="1"/>
        <v>3452</v>
      </c>
    </row>
    <row r="32" spans="1:16">
      <c r="A32" s="14"/>
      <c r="B32" s="14" t="s">
        <v>83</v>
      </c>
      <c r="C32" s="14">
        <v>686</v>
      </c>
      <c r="D32" s="14">
        <v>418</v>
      </c>
      <c r="E32" s="14">
        <v>317</v>
      </c>
      <c r="F32" s="14">
        <v>472</v>
      </c>
      <c r="G32" s="14">
        <v>672</v>
      </c>
      <c r="H32" s="14">
        <v>655</v>
      </c>
      <c r="I32" s="14">
        <v>280</v>
      </c>
      <c r="J32" s="14">
        <v>494</v>
      </c>
      <c r="K32" s="14">
        <v>429</v>
      </c>
      <c r="L32" s="14">
        <v>282</v>
      </c>
      <c r="M32" s="14">
        <v>325</v>
      </c>
      <c r="N32" s="14">
        <v>590</v>
      </c>
      <c r="O32" s="256">
        <f t="shared" si="0"/>
        <v>5620</v>
      </c>
      <c r="P32" s="20">
        <f t="shared" si="1"/>
        <v>5620</v>
      </c>
    </row>
    <row r="33" spans="1:16">
      <c r="A33" s="13">
        <v>2018</v>
      </c>
      <c r="B33" s="13" t="s">
        <v>82</v>
      </c>
      <c r="C33" s="13">
        <v>25</v>
      </c>
      <c r="D33" s="13">
        <v>7</v>
      </c>
      <c r="E33" s="13">
        <v>83</v>
      </c>
      <c r="F33" s="13">
        <v>181</v>
      </c>
      <c r="G33" s="13">
        <v>33</v>
      </c>
      <c r="H33" s="13">
        <v>51</v>
      </c>
      <c r="I33" s="13">
        <v>301</v>
      </c>
      <c r="J33" s="13">
        <v>177</v>
      </c>
      <c r="K33" s="13">
        <v>67</v>
      </c>
      <c r="L33" s="13">
        <v>14</v>
      </c>
      <c r="M33" s="13">
        <v>193</v>
      </c>
      <c r="N33" s="13">
        <v>218</v>
      </c>
      <c r="O33" s="255">
        <f t="shared" si="0"/>
        <v>1350</v>
      </c>
      <c r="P33" s="19">
        <f t="shared" si="1"/>
        <v>1350</v>
      </c>
    </row>
    <row r="34" spans="1:16">
      <c r="A34" s="14"/>
      <c r="B34" s="14" t="s">
        <v>83</v>
      </c>
      <c r="C34" s="14">
        <v>773</v>
      </c>
      <c r="D34" s="14">
        <v>415</v>
      </c>
      <c r="E34" s="14">
        <v>628</v>
      </c>
      <c r="F34" s="14">
        <v>543</v>
      </c>
      <c r="G34" s="14">
        <v>1085</v>
      </c>
      <c r="H34" s="14">
        <v>761</v>
      </c>
      <c r="I34" s="14">
        <v>761</v>
      </c>
      <c r="J34" s="14">
        <v>328</v>
      </c>
      <c r="K34" s="14">
        <v>524</v>
      </c>
      <c r="L34" s="14">
        <v>621</v>
      </c>
      <c r="M34" s="14">
        <v>151</v>
      </c>
      <c r="N34" s="14">
        <v>616</v>
      </c>
      <c r="O34" s="256">
        <f t="shared" si="0"/>
        <v>7206</v>
      </c>
      <c r="P34" s="20">
        <f t="shared" si="1"/>
        <v>7206</v>
      </c>
    </row>
    <row r="35" spans="1:16">
      <c r="A35" s="15">
        <v>2019</v>
      </c>
      <c r="B35" s="15" t="s">
        <v>82</v>
      </c>
      <c r="C35" s="16">
        <v>74</v>
      </c>
      <c r="D35" s="16">
        <v>94</v>
      </c>
      <c r="E35" s="16">
        <v>401</v>
      </c>
      <c r="F35" s="16">
        <v>339</v>
      </c>
      <c r="G35" s="16">
        <v>99</v>
      </c>
      <c r="H35" s="16">
        <v>136</v>
      </c>
      <c r="I35" s="16">
        <v>21</v>
      </c>
      <c r="J35" s="16">
        <v>7</v>
      </c>
      <c r="K35" s="16">
        <v>101</v>
      </c>
      <c r="L35" s="16">
        <v>175</v>
      </c>
      <c r="M35" s="16">
        <v>47</v>
      </c>
      <c r="N35" s="16">
        <v>42</v>
      </c>
      <c r="O35" s="255">
        <f t="shared" si="0"/>
        <v>1536</v>
      </c>
      <c r="P35" s="19">
        <f t="shared" si="1"/>
        <v>1536</v>
      </c>
    </row>
    <row r="36" spans="1:16">
      <c r="A36" s="17"/>
      <c r="B36" s="17" t="s">
        <v>83</v>
      </c>
      <c r="C36" s="18">
        <v>973</v>
      </c>
      <c r="D36" s="18">
        <v>511</v>
      </c>
      <c r="E36" s="18">
        <v>1223</v>
      </c>
      <c r="F36" s="18">
        <v>1313</v>
      </c>
      <c r="G36" s="18">
        <v>100</v>
      </c>
      <c r="H36" s="18">
        <v>953</v>
      </c>
      <c r="I36" s="18">
        <v>163</v>
      </c>
      <c r="J36" s="18">
        <v>14</v>
      </c>
      <c r="K36" s="18">
        <v>3</v>
      </c>
      <c r="L36" s="18">
        <v>249</v>
      </c>
      <c r="M36" s="18">
        <v>574</v>
      </c>
      <c r="N36" s="18">
        <v>404</v>
      </c>
      <c r="O36" s="256">
        <f t="shared" si="0"/>
        <v>6480</v>
      </c>
      <c r="P36" s="20">
        <f t="shared" si="1"/>
        <v>6480</v>
      </c>
    </row>
    <row r="45" spans="1:16" ht="6.75" customHeight="1"/>
    <row r="47" spans="1:16" ht="6" customHeight="1"/>
    <row r="54" spans="19:25">
      <c r="S54" s="8"/>
      <c r="T54" s="8"/>
      <c r="U54" s="21"/>
      <c r="V54" s="21"/>
      <c r="W54" s="21"/>
      <c r="X54" s="21"/>
      <c r="Y54" s="21"/>
    </row>
    <row r="55" spans="19:25">
      <c r="S55" s="22"/>
      <c r="T55" s="22"/>
      <c r="U55" s="22"/>
      <c r="V55" s="22"/>
      <c r="W55" s="22"/>
      <c r="X55" s="22"/>
      <c r="Y55" s="22"/>
    </row>
    <row r="56" spans="19:25">
      <c r="S56" s="22"/>
      <c r="T56" s="22"/>
      <c r="U56" s="22"/>
      <c r="V56" s="22"/>
      <c r="W56" s="22"/>
      <c r="X56" s="22"/>
      <c r="Y56" s="22"/>
    </row>
    <row r="71" spans="1:16">
      <c r="A71" s="4" t="s">
        <v>84</v>
      </c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</row>
    <row r="72" spans="1:16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</row>
    <row r="73" spans="1:16">
      <c r="A73" s="11" t="s">
        <v>53</v>
      </c>
      <c r="B73" s="11" t="s">
        <v>85</v>
      </c>
      <c r="C73" s="12" t="s">
        <v>54</v>
      </c>
      <c r="D73" s="12" t="s">
        <v>55</v>
      </c>
      <c r="E73" s="12" t="s">
        <v>56</v>
      </c>
      <c r="F73" s="12" t="s">
        <v>57</v>
      </c>
      <c r="G73" s="12" t="s">
        <v>58</v>
      </c>
      <c r="H73" s="12" t="s">
        <v>59</v>
      </c>
      <c r="I73" s="12" t="s">
        <v>60</v>
      </c>
      <c r="J73" s="12" t="s">
        <v>61</v>
      </c>
      <c r="K73" s="12" t="s">
        <v>81</v>
      </c>
      <c r="L73" s="12" t="s">
        <v>63</v>
      </c>
      <c r="M73" s="12" t="s">
        <v>64</v>
      </c>
      <c r="N73" s="12" t="s">
        <v>65</v>
      </c>
      <c r="O73" s="254" t="s">
        <v>106</v>
      </c>
      <c r="P73" s="12" t="s">
        <v>66</v>
      </c>
    </row>
    <row r="74" spans="1:16">
      <c r="A74" s="13">
        <v>2008</v>
      </c>
      <c r="B74" s="13" t="s">
        <v>82</v>
      </c>
      <c r="C74" s="13">
        <v>169</v>
      </c>
      <c r="D74" s="13">
        <v>205</v>
      </c>
      <c r="E74" s="13">
        <v>241</v>
      </c>
      <c r="F74" s="13">
        <v>145</v>
      </c>
      <c r="G74" s="13">
        <v>120</v>
      </c>
      <c r="H74" s="13">
        <v>41</v>
      </c>
      <c r="I74" s="13">
        <v>213</v>
      </c>
      <c r="J74" s="13">
        <v>211</v>
      </c>
      <c r="K74" s="13">
        <v>270</v>
      </c>
      <c r="L74" s="13">
        <v>322</v>
      </c>
      <c r="M74" s="13">
        <v>235</v>
      </c>
      <c r="N74" s="13">
        <v>275</v>
      </c>
      <c r="O74" s="255">
        <f>SUM(C74:N74)</f>
        <v>2447</v>
      </c>
      <c r="P74" s="19">
        <f>+O74</f>
        <v>2447</v>
      </c>
    </row>
    <row r="75" spans="1:16">
      <c r="A75" s="14"/>
      <c r="B75" s="14" t="s">
        <v>83</v>
      </c>
      <c r="C75" s="14">
        <v>511</v>
      </c>
      <c r="D75" s="14">
        <v>414</v>
      </c>
      <c r="E75" s="14">
        <v>1462</v>
      </c>
      <c r="F75" s="14">
        <v>926</v>
      </c>
      <c r="G75" s="14">
        <v>114</v>
      </c>
      <c r="H75" s="14">
        <v>163</v>
      </c>
      <c r="I75" s="14">
        <v>156</v>
      </c>
      <c r="J75" s="14">
        <v>158</v>
      </c>
      <c r="K75" s="14">
        <v>106</v>
      </c>
      <c r="L75" s="14">
        <v>131</v>
      </c>
      <c r="M75" s="14">
        <v>130</v>
      </c>
      <c r="N75" s="14">
        <v>285</v>
      </c>
      <c r="O75" s="256">
        <f t="shared" ref="O75:O97" si="2">SUM(C75:N75)</f>
        <v>4556</v>
      </c>
      <c r="P75" s="20">
        <f t="shared" ref="P75:P97" si="3">+O75</f>
        <v>4556</v>
      </c>
    </row>
    <row r="76" spans="1:16">
      <c r="A76" s="13">
        <v>2009</v>
      </c>
      <c r="B76" s="13" t="s">
        <v>82</v>
      </c>
      <c r="C76" s="13">
        <v>148</v>
      </c>
      <c r="D76" s="13">
        <v>195</v>
      </c>
      <c r="E76" s="13">
        <v>85</v>
      </c>
      <c r="F76" s="13">
        <v>259</v>
      </c>
      <c r="G76" s="13">
        <v>303</v>
      </c>
      <c r="H76" s="13">
        <v>204</v>
      </c>
      <c r="I76" s="13">
        <v>318</v>
      </c>
      <c r="J76" s="13">
        <v>207</v>
      </c>
      <c r="K76" s="13">
        <v>272</v>
      </c>
      <c r="L76" s="13">
        <v>294</v>
      </c>
      <c r="M76" s="13">
        <v>224</v>
      </c>
      <c r="N76" s="13">
        <v>45</v>
      </c>
      <c r="O76" s="255">
        <f t="shared" si="2"/>
        <v>2554</v>
      </c>
      <c r="P76" s="19">
        <f t="shared" si="3"/>
        <v>2554</v>
      </c>
    </row>
    <row r="77" spans="1:16">
      <c r="A77" s="14"/>
      <c r="B77" s="14" t="s">
        <v>83</v>
      </c>
      <c r="C77" s="14">
        <v>453</v>
      </c>
      <c r="D77" s="14">
        <v>737</v>
      </c>
      <c r="E77" s="14">
        <v>1195</v>
      </c>
      <c r="F77" s="14">
        <v>948</v>
      </c>
      <c r="G77" s="14">
        <v>1195</v>
      </c>
      <c r="H77" s="14">
        <v>330</v>
      </c>
      <c r="I77" s="14">
        <v>279</v>
      </c>
      <c r="J77" s="14">
        <v>19</v>
      </c>
      <c r="K77" s="14">
        <v>221</v>
      </c>
      <c r="L77" s="14">
        <v>136</v>
      </c>
      <c r="M77" s="14">
        <v>57</v>
      </c>
      <c r="N77" s="14">
        <v>4</v>
      </c>
      <c r="O77" s="256">
        <f t="shared" si="2"/>
        <v>5574</v>
      </c>
      <c r="P77" s="20">
        <f t="shared" si="3"/>
        <v>5574</v>
      </c>
    </row>
    <row r="78" spans="1:16">
      <c r="A78" s="13">
        <v>2010</v>
      </c>
      <c r="B78" s="13" t="s">
        <v>82</v>
      </c>
      <c r="C78" s="13">
        <v>364</v>
      </c>
      <c r="D78" s="13">
        <v>151</v>
      </c>
      <c r="E78" s="13">
        <v>203</v>
      </c>
      <c r="F78" s="13">
        <v>234</v>
      </c>
      <c r="G78" s="13">
        <v>226</v>
      </c>
      <c r="H78" s="13">
        <v>176</v>
      </c>
      <c r="I78" s="13">
        <v>207</v>
      </c>
      <c r="J78" s="13">
        <v>99</v>
      </c>
      <c r="K78" s="13">
        <v>325</v>
      </c>
      <c r="L78" s="13">
        <v>199</v>
      </c>
      <c r="M78" s="13">
        <v>112</v>
      </c>
      <c r="N78" s="13">
        <v>207</v>
      </c>
      <c r="O78" s="255">
        <f t="shared" si="2"/>
        <v>2503</v>
      </c>
      <c r="P78" s="19">
        <f t="shared" si="3"/>
        <v>2503</v>
      </c>
    </row>
    <row r="79" spans="1:16">
      <c r="A79" s="14"/>
      <c r="B79" s="14" t="s">
        <v>83</v>
      </c>
      <c r="C79" s="14">
        <v>212</v>
      </c>
      <c r="D79" s="14">
        <v>195</v>
      </c>
      <c r="E79" s="14">
        <v>280</v>
      </c>
      <c r="F79" s="14">
        <v>353</v>
      </c>
      <c r="G79" s="14">
        <v>394</v>
      </c>
      <c r="H79" s="14">
        <v>355</v>
      </c>
      <c r="I79" s="14">
        <v>123</v>
      </c>
      <c r="J79" s="14">
        <v>96</v>
      </c>
      <c r="K79" s="14">
        <v>213</v>
      </c>
      <c r="L79" s="14">
        <v>183</v>
      </c>
      <c r="M79" s="14">
        <v>240</v>
      </c>
      <c r="N79" s="14">
        <v>422</v>
      </c>
      <c r="O79" s="256">
        <f t="shared" si="2"/>
        <v>3066</v>
      </c>
      <c r="P79" s="20">
        <f t="shared" si="3"/>
        <v>3066</v>
      </c>
    </row>
    <row r="80" spans="1:16">
      <c r="A80" s="13">
        <v>2011</v>
      </c>
      <c r="B80" s="13" t="s">
        <v>82</v>
      </c>
      <c r="C80" s="13">
        <v>116</v>
      </c>
      <c r="D80" s="13">
        <v>276</v>
      </c>
      <c r="E80" s="13">
        <v>130</v>
      </c>
      <c r="F80" s="13">
        <v>274</v>
      </c>
      <c r="G80" s="13">
        <v>103</v>
      </c>
      <c r="H80" s="13">
        <v>225</v>
      </c>
      <c r="I80" s="13">
        <v>225</v>
      </c>
      <c r="J80" s="13">
        <v>227</v>
      </c>
      <c r="K80" s="13">
        <v>205</v>
      </c>
      <c r="L80" s="13">
        <v>147</v>
      </c>
      <c r="M80" s="13">
        <v>190</v>
      </c>
      <c r="N80" s="13">
        <v>276</v>
      </c>
      <c r="O80" s="255">
        <f t="shared" si="2"/>
        <v>2394</v>
      </c>
      <c r="P80" s="19">
        <f t="shared" si="3"/>
        <v>2394</v>
      </c>
    </row>
    <row r="81" spans="1:16">
      <c r="A81" s="14"/>
      <c r="B81" s="14" t="s">
        <v>83</v>
      </c>
      <c r="C81" s="14">
        <v>173</v>
      </c>
      <c r="D81" s="14">
        <v>630</v>
      </c>
      <c r="E81" s="14">
        <v>798</v>
      </c>
      <c r="F81" s="14">
        <v>714</v>
      </c>
      <c r="G81" s="14">
        <v>269</v>
      </c>
      <c r="H81" s="14">
        <v>476</v>
      </c>
      <c r="I81" s="14">
        <v>241</v>
      </c>
      <c r="J81" s="14">
        <v>614</v>
      </c>
      <c r="K81" s="14">
        <v>468</v>
      </c>
      <c r="L81" s="14">
        <v>844</v>
      </c>
      <c r="M81" s="14">
        <v>588</v>
      </c>
      <c r="N81" s="14">
        <v>531</v>
      </c>
      <c r="O81" s="256">
        <f t="shared" si="2"/>
        <v>6346</v>
      </c>
      <c r="P81" s="20">
        <f t="shared" si="3"/>
        <v>6346</v>
      </c>
    </row>
    <row r="82" spans="1:16">
      <c r="A82" s="13">
        <v>2012</v>
      </c>
      <c r="B82" s="13" t="s">
        <v>82</v>
      </c>
      <c r="C82" s="13">
        <v>83</v>
      </c>
      <c r="D82" s="13">
        <v>92</v>
      </c>
      <c r="E82" s="13">
        <v>174</v>
      </c>
      <c r="F82" s="13">
        <v>145</v>
      </c>
      <c r="G82" s="13">
        <v>140</v>
      </c>
      <c r="H82" s="13">
        <v>215</v>
      </c>
      <c r="I82" s="13">
        <v>280</v>
      </c>
      <c r="J82" s="13">
        <v>216</v>
      </c>
      <c r="K82" s="13">
        <v>307</v>
      </c>
      <c r="L82" s="13">
        <v>117</v>
      </c>
      <c r="M82" s="13">
        <v>187</v>
      </c>
      <c r="N82" s="13">
        <v>224</v>
      </c>
      <c r="O82" s="255">
        <f t="shared" si="2"/>
        <v>2180</v>
      </c>
      <c r="P82" s="19">
        <f t="shared" si="3"/>
        <v>2180</v>
      </c>
    </row>
    <row r="83" spans="1:16">
      <c r="A83" s="14"/>
      <c r="B83" s="14" t="s">
        <v>83</v>
      </c>
      <c r="C83" s="14">
        <v>551</v>
      </c>
      <c r="D83" s="14">
        <v>970</v>
      </c>
      <c r="E83" s="14">
        <v>673</v>
      </c>
      <c r="F83" s="14">
        <v>470</v>
      </c>
      <c r="G83" s="14">
        <v>554</v>
      </c>
      <c r="H83" s="14">
        <v>393</v>
      </c>
      <c r="I83" s="14">
        <v>434</v>
      </c>
      <c r="J83" s="14">
        <v>120</v>
      </c>
      <c r="K83" s="14">
        <v>522</v>
      </c>
      <c r="L83" s="14">
        <v>280</v>
      </c>
      <c r="M83" s="14">
        <v>502</v>
      </c>
      <c r="N83" s="14">
        <v>539</v>
      </c>
      <c r="O83" s="256">
        <f t="shared" si="2"/>
        <v>6008</v>
      </c>
      <c r="P83" s="20">
        <f t="shared" si="3"/>
        <v>6008</v>
      </c>
    </row>
    <row r="84" spans="1:16">
      <c r="A84" s="13">
        <v>2013</v>
      </c>
      <c r="B84" s="13" t="s">
        <v>82</v>
      </c>
      <c r="C84" s="13">
        <v>188</v>
      </c>
      <c r="D84" s="13">
        <v>140</v>
      </c>
      <c r="E84" s="13">
        <v>129</v>
      </c>
      <c r="F84" s="13">
        <v>196</v>
      </c>
      <c r="G84" s="13">
        <v>200</v>
      </c>
      <c r="H84" s="13">
        <v>42</v>
      </c>
      <c r="I84" s="13">
        <v>26</v>
      </c>
      <c r="J84" s="13">
        <v>216</v>
      </c>
      <c r="K84" s="13">
        <v>8</v>
      </c>
      <c r="L84" s="13">
        <v>133</v>
      </c>
      <c r="M84" s="13">
        <v>28</v>
      </c>
      <c r="N84" s="13">
        <v>21</v>
      </c>
      <c r="O84" s="255">
        <f t="shared" si="2"/>
        <v>1327</v>
      </c>
      <c r="P84" s="19">
        <f t="shared" si="3"/>
        <v>1327</v>
      </c>
    </row>
    <row r="85" spans="1:16">
      <c r="A85" s="14"/>
      <c r="B85" s="14" t="s">
        <v>83</v>
      </c>
      <c r="C85" s="14">
        <v>658</v>
      </c>
      <c r="D85" s="14">
        <v>905</v>
      </c>
      <c r="E85" s="14">
        <v>1359</v>
      </c>
      <c r="F85" s="14">
        <v>841</v>
      </c>
      <c r="G85" s="14">
        <v>698</v>
      </c>
      <c r="H85" s="14">
        <v>229</v>
      </c>
      <c r="I85" s="14">
        <v>274</v>
      </c>
      <c r="J85" s="14">
        <v>474</v>
      </c>
      <c r="K85" s="14">
        <v>352</v>
      </c>
      <c r="L85" s="14">
        <v>351</v>
      </c>
      <c r="M85" s="14">
        <v>508</v>
      </c>
      <c r="N85" s="14">
        <v>450</v>
      </c>
      <c r="O85" s="256">
        <f t="shared" si="2"/>
        <v>7099</v>
      </c>
      <c r="P85" s="20">
        <f t="shared" si="3"/>
        <v>7099</v>
      </c>
    </row>
    <row r="86" spans="1:16">
      <c r="A86" s="13">
        <v>2014</v>
      </c>
      <c r="B86" s="13" t="s">
        <v>82</v>
      </c>
      <c r="C86" s="13">
        <v>102</v>
      </c>
      <c r="D86" s="13">
        <v>99</v>
      </c>
      <c r="E86" s="13">
        <v>179</v>
      </c>
      <c r="F86" s="13">
        <v>136</v>
      </c>
      <c r="G86" s="13">
        <v>208</v>
      </c>
      <c r="H86" s="13">
        <v>199</v>
      </c>
      <c r="I86" s="13">
        <v>187</v>
      </c>
      <c r="J86" s="13">
        <v>106</v>
      </c>
      <c r="K86" s="13">
        <v>192</v>
      </c>
      <c r="L86" s="13">
        <v>156</v>
      </c>
      <c r="M86" s="13">
        <v>64</v>
      </c>
      <c r="N86" s="13">
        <v>60</v>
      </c>
      <c r="O86" s="255">
        <f t="shared" si="2"/>
        <v>1688</v>
      </c>
      <c r="P86" s="19">
        <f t="shared" si="3"/>
        <v>1688</v>
      </c>
    </row>
    <row r="87" spans="1:16">
      <c r="A87" s="14"/>
      <c r="B87" s="14" t="s">
        <v>83</v>
      </c>
      <c r="C87" s="14">
        <v>335</v>
      </c>
      <c r="D87" s="14">
        <v>568</v>
      </c>
      <c r="E87" s="14">
        <v>780</v>
      </c>
      <c r="F87" s="14">
        <v>874</v>
      </c>
      <c r="G87" s="14">
        <v>750</v>
      </c>
      <c r="H87" s="14">
        <v>610</v>
      </c>
      <c r="I87" s="14">
        <v>188</v>
      </c>
      <c r="J87" s="14">
        <v>244</v>
      </c>
      <c r="K87" s="14">
        <v>943</v>
      </c>
      <c r="L87" s="14">
        <v>591</v>
      </c>
      <c r="M87" s="14">
        <v>355</v>
      </c>
      <c r="N87" s="14">
        <v>874</v>
      </c>
      <c r="O87" s="256">
        <f t="shared" si="2"/>
        <v>7112</v>
      </c>
      <c r="P87" s="20">
        <f t="shared" si="3"/>
        <v>7112</v>
      </c>
    </row>
    <row r="88" spans="1:16">
      <c r="A88" s="13">
        <v>2015</v>
      </c>
      <c r="B88" s="13" t="s">
        <v>82</v>
      </c>
      <c r="C88" s="13">
        <v>122</v>
      </c>
      <c r="D88" s="13">
        <v>123</v>
      </c>
      <c r="E88" s="13">
        <v>60</v>
      </c>
      <c r="F88" s="13">
        <v>113</v>
      </c>
      <c r="G88" s="13">
        <v>91</v>
      </c>
      <c r="H88" s="13">
        <v>77</v>
      </c>
      <c r="I88" s="13">
        <v>35</v>
      </c>
      <c r="J88" s="13">
        <v>49</v>
      </c>
      <c r="K88" s="13">
        <v>69</v>
      </c>
      <c r="L88" s="13">
        <v>41</v>
      </c>
      <c r="M88" s="13">
        <v>130</v>
      </c>
      <c r="N88" s="13">
        <v>7</v>
      </c>
      <c r="O88" s="255">
        <f t="shared" si="2"/>
        <v>917</v>
      </c>
      <c r="P88" s="19">
        <f t="shared" si="3"/>
        <v>917</v>
      </c>
    </row>
    <row r="89" spans="1:16">
      <c r="A89" s="14"/>
      <c r="B89" s="14" t="s">
        <v>83</v>
      </c>
      <c r="C89" s="14">
        <v>600</v>
      </c>
      <c r="D89" s="14">
        <v>646</v>
      </c>
      <c r="E89" s="14">
        <v>628</v>
      </c>
      <c r="F89" s="14">
        <v>753</v>
      </c>
      <c r="G89" s="14">
        <v>410</v>
      </c>
      <c r="H89" s="14">
        <v>423</v>
      </c>
      <c r="I89" s="14">
        <v>499</v>
      </c>
      <c r="J89" s="14">
        <v>57</v>
      </c>
      <c r="K89" s="14">
        <v>252</v>
      </c>
      <c r="L89" s="14">
        <v>238</v>
      </c>
      <c r="M89" s="14">
        <v>751</v>
      </c>
      <c r="N89" s="14">
        <v>264</v>
      </c>
      <c r="O89" s="256">
        <f t="shared" si="2"/>
        <v>5521</v>
      </c>
      <c r="P89" s="20">
        <f t="shared" si="3"/>
        <v>5521</v>
      </c>
    </row>
    <row r="90" spans="1:16">
      <c r="A90" s="13">
        <v>2016</v>
      </c>
      <c r="B90" s="13" t="s">
        <v>82</v>
      </c>
      <c r="C90" s="13">
        <v>27</v>
      </c>
      <c r="D90" s="13">
        <v>34</v>
      </c>
      <c r="E90" s="13">
        <v>83</v>
      </c>
      <c r="F90" s="13">
        <v>151</v>
      </c>
      <c r="G90" s="13">
        <v>119</v>
      </c>
      <c r="H90" s="13">
        <v>112</v>
      </c>
      <c r="I90" s="13">
        <v>78</v>
      </c>
      <c r="J90" s="13">
        <v>121</v>
      </c>
      <c r="K90" s="13">
        <v>102</v>
      </c>
      <c r="L90" s="13">
        <v>88</v>
      </c>
      <c r="M90" s="13">
        <v>177</v>
      </c>
      <c r="N90" s="13">
        <v>65</v>
      </c>
      <c r="O90" s="255">
        <f t="shared" si="2"/>
        <v>1157</v>
      </c>
      <c r="P90" s="19">
        <f t="shared" si="3"/>
        <v>1157</v>
      </c>
    </row>
    <row r="91" spans="1:16">
      <c r="A91" s="14"/>
      <c r="B91" s="14" t="s">
        <v>83</v>
      </c>
      <c r="C91" s="14">
        <v>594</v>
      </c>
      <c r="D91" s="14">
        <v>599</v>
      </c>
      <c r="E91" s="14">
        <v>572</v>
      </c>
      <c r="F91" s="14">
        <v>773</v>
      </c>
      <c r="G91" s="14">
        <v>638</v>
      </c>
      <c r="H91" s="14">
        <v>353</v>
      </c>
      <c r="I91" s="14">
        <v>412</v>
      </c>
      <c r="J91" s="14">
        <v>934</v>
      </c>
      <c r="K91" s="14">
        <v>587</v>
      </c>
      <c r="L91" s="14">
        <v>718</v>
      </c>
      <c r="M91" s="14">
        <v>706</v>
      </c>
      <c r="N91" s="14">
        <v>688</v>
      </c>
      <c r="O91" s="256">
        <f t="shared" si="2"/>
        <v>7574</v>
      </c>
      <c r="P91" s="20">
        <f t="shared" si="3"/>
        <v>7574</v>
      </c>
    </row>
    <row r="92" spans="1:16">
      <c r="A92" s="13">
        <v>2017</v>
      </c>
      <c r="B92" s="13" t="s">
        <v>82</v>
      </c>
      <c r="C92" s="13">
        <v>87</v>
      </c>
      <c r="D92" s="13">
        <v>91</v>
      </c>
      <c r="E92" s="13">
        <v>201</v>
      </c>
      <c r="F92" s="13">
        <v>80</v>
      </c>
      <c r="G92" s="13">
        <v>232</v>
      </c>
      <c r="H92" s="13">
        <v>214</v>
      </c>
      <c r="I92" s="13">
        <v>121</v>
      </c>
      <c r="J92" s="13">
        <v>48</v>
      </c>
      <c r="K92" s="13">
        <v>466</v>
      </c>
      <c r="L92" s="13">
        <v>201</v>
      </c>
      <c r="M92" s="13">
        <v>97</v>
      </c>
      <c r="N92" s="13">
        <v>237</v>
      </c>
      <c r="O92" s="255">
        <f t="shared" si="2"/>
        <v>2075</v>
      </c>
      <c r="P92" s="19">
        <f t="shared" si="3"/>
        <v>2075</v>
      </c>
    </row>
    <row r="93" spans="1:16">
      <c r="A93" s="14"/>
      <c r="B93" s="14" t="s">
        <v>83</v>
      </c>
      <c r="C93" s="14">
        <v>606</v>
      </c>
      <c r="D93" s="14">
        <v>159</v>
      </c>
      <c r="E93" s="14">
        <v>709</v>
      </c>
      <c r="F93" s="14">
        <v>406</v>
      </c>
      <c r="G93" s="14">
        <v>504</v>
      </c>
      <c r="H93" s="14">
        <v>624</v>
      </c>
      <c r="I93" s="14">
        <v>565</v>
      </c>
      <c r="J93" s="14">
        <v>314</v>
      </c>
      <c r="K93" s="14">
        <v>434</v>
      </c>
      <c r="L93" s="14">
        <v>596</v>
      </c>
      <c r="M93" s="14">
        <v>302</v>
      </c>
      <c r="N93" s="14">
        <v>345</v>
      </c>
      <c r="O93" s="256">
        <f t="shared" si="2"/>
        <v>5564</v>
      </c>
      <c r="P93" s="20">
        <f t="shared" si="3"/>
        <v>5564</v>
      </c>
    </row>
    <row r="94" spans="1:16">
      <c r="A94" s="13">
        <v>2018</v>
      </c>
      <c r="B94" s="13" t="s">
        <v>82</v>
      </c>
      <c r="C94" s="13">
        <v>158</v>
      </c>
      <c r="D94" s="13">
        <v>89</v>
      </c>
      <c r="E94" s="13">
        <v>286</v>
      </c>
      <c r="F94" s="13">
        <v>122</v>
      </c>
      <c r="G94" s="13">
        <v>118</v>
      </c>
      <c r="H94" s="13">
        <v>161</v>
      </c>
      <c r="I94" s="13">
        <v>162</v>
      </c>
      <c r="J94" s="13">
        <v>253</v>
      </c>
      <c r="K94" s="13">
        <v>113</v>
      </c>
      <c r="L94" s="13">
        <v>131</v>
      </c>
      <c r="M94" s="13">
        <v>95</v>
      </c>
      <c r="N94" s="13">
        <v>94</v>
      </c>
      <c r="O94" s="255">
        <f t="shared" si="2"/>
        <v>1782</v>
      </c>
      <c r="P94" s="19">
        <f t="shared" si="3"/>
        <v>1782</v>
      </c>
    </row>
    <row r="95" spans="1:16">
      <c r="A95" s="14"/>
      <c r="B95" s="14" t="s">
        <v>83</v>
      </c>
      <c r="C95" s="14">
        <v>707</v>
      </c>
      <c r="D95" s="14">
        <v>440</v>
      </c>
      <c r="E95" s="14">
        <v>779</v>
      </c>
      <c r="F95" s="14">
        <v>673</v>
      </c>
      <c r="G95" s="14">
        <v>631</v>
      </c>
      <c r="H95" s="14">
        <v>679</v>
      </c>
      <c r="I95" s="14">
        <v>659</v>
      </c>
      <c r="J95" s="14">
        <v>499</v>
      </c>
      <c r="K95" s="14">
        <v>553</v>
      </c>
      <c r="L95" s="14">
        <v>774</v>
      </c>
      <c r="M95" s="14">
        <v>518</v>
      </c>
      <c r="N95" s="14">
        <v>629</v>
      </c>
      <c r="O95" s="256">
        <f t="shared" si="2"/>
        <v>7541</v>
      </c>
      <c r="P95" s="20">
        <f t="shared" si="3"/>
        <v>7541</v>
      </c>
    </row>
    <row r="96" spans="1:16">
      <c r="A96" s="15">
        <v>2019</v>
      </c>
      <c r="B96" s="15" t="s">
        <v>82</v>
      </c>
      <c r="C96" s="16">
        <v>163</v>
      </c>
      <c r="D96" s="16">
        <v>109</v>
      </c>
      <c r="E96" s="16">
        <v>149</v>
      </c>
      <c r="F96" s="16">
        <v>221</v>
      </c>
      <c r="G96" s="16">
        <v>176</v>
      </c>
      <c r="H96" s="16">
        <v>167</v>
      </c>
      <c r="I96" s="16">
        <v>19</v>
      </c>
      <c r="J96" s="16">
        <v>119</v>
      </c>
      <c r="K96" s="16">
        <v>68</v>
      </c>
      <c r="L96" s="16">
        <v>121</v>
      </c>
      <c r="M96" s="16">
        <v>43</v>
      </c>
      <c r="N96" s="16">
        <v>70</v>
      </c>
      <c r="O96" s="255">
        <f t="shared" si="2"/>
        <v>1425</v>
      </c>
      <c r="P96" s="19">
        <f t="shared" si="3"/>
        <v>1425</v>
      </c>
    </row>
    <row r="97" spans="1:16">
      <c r="A97" s="17"/>
      <c r="B97" s="17" t="s">
        <v>83</v>
      </c>
      <c r="C97" s="18">
        <v>589</v>
      </c>
      <c r="D97" s="18">
        <v>656</v>
      </c>
      <c r="E97" s="18">
        <v>802</v>
      </c>
      <c r="F97" s="18">
        <v>831</v>
      </c>
      <c r="G97" s="18">
        <v>716</v>
      </c>
      <c r="H97" s="18">
        <v>816</v>
      </c>
      <c r="I97" s="18">
        <v>108</v>
      </c>
      <c r="J97" s="18">
        <v>232</v>
      </c>
      <c r="K97" s="18">
        <v>38</v>
      </c>
      <c r="L97" s="18">
        <v>324</v>
      </c>
      <c r="M97" s="18">
        <v>371</v>
      </c>
      <c r="N97" s="18">
        <v>280</v>
      </c>
      <c r="O97" s="256">
        <f t="shared" si="2"/>
        <v>5763</v>
      </c>
      <c r="P97" s="20">
        <f t="shared" si="3"/>
        <v>5763</v>
      </c>
    </row>
  </sheetData>
  <pageMargins left="0.82677165354330717" right="0.19685039370078741" top="0.15748031496062992" bottom="0.43307086614173229" header="0.27559055118110237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0:Q96"/>
  <sheetViews>
    <sheetView showGridLines="0" zoomScaleNormal="100" zoomScaleSheetLayoutView="100" workbookViewId="0">
      <selection activeCell="S3" sqref="S3"/>
    </sheetView>
  </sheetViews>
  <sheetFormatPr baseColWidth="10" defaultColWidth="11.42578125" defaultRowHeight="12.75"/>
  <cols>
    <col min="1" max="1" width="14.42578125" style="1" customWidth="1"/>
    <col min="2" max="2" width="3.7109375" style="1" customWidth="1"/>
    <col min="3" max="3" width="4.140625" style="1" customWidth="1"/>
    <col min="4" max="4" width="4.42578125" style="1" customWidth="1"/>
    <col min="5" max="5" width="4.140625" style="1" customWidth="1"/>
    <col min="6" max="7" width="4.42578125" style="1" customWidth="1"/>
    <col min="8" max="8" width="3.85546875" style="1" customWidth="1"/>
    <col min="9" max="12" width="4.42578125" style="1" customWidth="1"/>
    <col min="13" max="13" width="4.42578125" style="1" bestFit="1" customWidth="1"/>
    <col min="14" max="14" width="7.7109375" style="1" customWidth="1"/>
    <col min="15" max="15" width="8.7109375" style="1" customWidth="1"/>
    <col min="16" max="16" width="5.140625" style="1" customWidth="1"/>
    <col min="17" max="17" width="6.42578125" style="1" customWidth="1"/>
    <col min="18" max="18" width="6.85546875" style="1" customWidth="1"/>
    <col min="19" max="16384" width="11.42578125" style="1"/>
  </cols>
  <sheetData>
    <row r="10" spans="1:17">
      <c r="A10" s="2" t="s">
        <v>86</v>
      </c>
      <c r="B10" s="3"/>
      <c r="C10" s="3"/>
      <c r="D10" s="3"/>
      <c r="E10" s="3"/>
      <c r="F10" s="3"/>
      <c r="G10" s="3"/>
      <c r="H10" s="3"/>
      <c r="I10" s="9"/>
      <c r="J10" s="9"/>
      <c r="K10" s="9" t="str">
        <f>Principal!$C$13</f>
        <v>Datos al 31/12/2019</v>
      </c>
      <c r="L10" s="10"/>
      <c r="M10" s="10"/>
      <c r="N10" s="10"/>
      <c r="O10" s="10"/>
      <c r="P10" s="3"/>
      <c r="Q10" s="3"/>
    </row>
    <row r="11" spans="1:17">
      <c r="A11" s="3"/>
      <c r="B11" s="3"/>
      <c r="C11" s="3"/>
      <c r="D11" s="3"/>
      <c r="E11" s="3"/>
      <c r="F11" s="3"/>
      <c r="G11" s="3"/>
      <c r="H11" s="3"/>
      <c r="I11" s="9"/>
      <c r="J11" s="9"/>
      <c r="K11" s="9"/>
      <c r="L11" s="9"/>
      <c r="M11" s="9"/>
      <c r="N11" s="9"/>
      <c r="O11" s="9"/>
      <c r="P11" s="9"/>
      <c r="Q11" s="3"/>
    </row>
    <row r="12" spans="1:17">
      <c r="A12" s="4" t="s">
        <v>92</v>
      </c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</row>
    <row r="14" spans="1:17">
      <c r="A14" s="5" t="s">
        <v>39</v>
      </c>
      <c r="B14" s="5" t="s">
        <v>54</v>
      </c>
      <c r="C14" s="5" t="s">
        <v>55</v>
      </c>
      <c r="D14" s="5" t="s">
        <v>56</v>
      </c>
      <c r="E14" s="5" t="s">
        <v>57</v>
      </c>
      <c r="F14" s="5" t="s">
        <v>58</v>
      </c>
      <c r="G14" s="160" t="s">
        <v>59</v>
      </c>
      <c r="H14" s="160" t="s">
        <v>60</v>
      </c>
      <c r="I14" s="160" t="s">
        <v>61</v>
      </c>
      <c r="J14" s="160" t="s">
        <v>81</v>
      </c>
      <c r="K14" s="160" t="s">
        <v>63</v>
      </c>
      <c r="L14" s="160" t="s">
        <v>64</v>
      </c>
      <c r="M14" s="160" t="s">
        <v>65</v>
      </c>
      <c r="N14" s="257" t="s">
        <v>106</v>
      </c>
      <c r="O14" s="184" t="s">
        <v>66</v>
      </c>
    </row>
    <row r="15" spans="1:17">
      <c r="A15" s="6" t="s">
        <v>115</v>
      </c>
      <c r="B15" s="6"/>
      <c r="C15" s="6"/>
      <c r="D15" s="6">
        <v>1</v>
      </c>
      <c r="E15" s="6"/>
      <c r="F15" s="6"/>
      <c r="G15" s="6"/>
      <c r="H15" s="6"/>
      <c r="I15" s="6"/>
      <c r="J15" s="6"/>
      <c r="K15" s="6"/>
      <c r="L15" s="6"/>
      <c r="M15" s="6"/>
      <c r="N15" s="258">
        <f>SUM(B15:M15)</f>
        <v>1</v>
      </c>
      <c r="O15" s="209">
        <f>+N15</f>
        <v>1</v>
      </c>
    </row>
    <row r="16" spans="1:17">
      <c r="A16" s="6" t="s">
        <v>49</v>
      </c>
      <c r="B16" s="6"/>
      <c r="C16" s="6">
        <v>84</v>
      </c>
      <c r="D16" s="6">
        <v>134</v>
      </c>
      <c r="E16" s="6">
        <v>90</v>
      </c>
      <c r="F16" s="6">
        <v>86</v>
      </c>
      <c r="G16" s="6">
        <v>88</v>
      </c>
      <c r="H16" s="6"/>
      <c r="I16" s="6"/>
      <c r="J16" s="6"/>
      <c r="K16" s="6">
        <v>47</v>
      </c>
      <c r="L16" s="6"/>
      <c r="M16" s="6"/>
      <c r="N16" s="258">
        <f t="shared" ref="N16:N49" si="0">SUM(B16:M16)</f>
        <v>529</v>
      </c>
      <c r="O16" s="209">
        <f t="shared" ref="O16:O49" si="1">+N16</f>
        <v>529</v>
      </c>
    </row>
    <row r="17" spans="1:15">
      <c r="A17" s="6" t="s">
        <v>88</v>
      </c>
      <c r="B17" s="6"/>
      <c r="C17" s="6"/>
      <c r="D17" s="6">
        <v>68</v>
      </c>
      <c r="E17" s="6"/>
      <c r="F17" s="6"/>
      <c r="G17" s="6"/>
      <c r="H17" s="6"/>
      <c r="I17" s="6"/>
      <c r="J17" s="6"/>
      <c r="K17" s="6"/>
      <c r="L17" s="6"/>
      <c r="M17" s="6"/>
      <c r="N17" s="258">
        <f t="shared" si="0"/>
        <v>68</v>
      </c>
      <c r="O17" s="209">
        <f t="shared" si="1"/>
        <v>68</v>
      </c>
    </row>
    <row r="18" spans="1:15">
      <c r="A18" s="6" t="s">
        <v>42</v>
      </c>
      <c r="B18" s="6"/>
      <c r="C18" s="6"/>
      <c r="D18" s="6">
        <v>12</v>
      </c>
      <c r="E18" s="6"/>
      <c r="F18" s="6"/>
      <c r="G18" s="6"/>
      <c r="H18" s="6"/>
      <c r="I18" s="6"/>
      <c r="J18" s="6"/>
      <c r="K18" s="6"/>
      <c r="L18" s="6"/>
      <c r="M18" s="6"/>
      <c r="N18" s="258">
        <f t="shared" si="0"/>
        <v>12</v>
      </c>
      <c r="O18" s="209">
        <f t="shared" si="1"/>
        <v>12</v>
      </c>
    </row>
    <row r="19" spans="1:15">
      <c r="A19" s="6" t="s">
        <v>116</v>
      </c>
      <c r="B19" s="6"/>
      <c r="C19" s="6"/>
      <c r="D19" s="6">
        <v>0</v>
      </c>
      <c r="E19" s="6"/>
      <c r="F19" s="6"/>
      <c r="G19" s="6"/>
      <c r="H19" s="6"/>
      <c r="I19" s="6"/>
      <c r="J19" s="6"/>
      <c r="K19" s="6"/>
      <c r="L19" s="6"/>
      <c r="M19" s="6"/>
      <c r="N19" s="258">
        <f t="shared" si="0"/>
        <v>0</v>
      </c>
      <c r="O19" s="209">
        <f t="shared" si="1"/>
        <v>0</v>
      </c>
    </row>
    <row r="20" spans="1:15">
      <c r="A20" s="6" t="s">
        <v>117</v>
      </c>
      <c r="B20" s="6"/>
      <c r="C20" s="6"/>
      <c r="D20" s="6"/>
      <c r="E20" s="6"/>
      <c r="F20" s="6"/>
      <c r="G20" s="6">
        <v>3</v>
      </c>
      <c r="H20" s="6">
        <v>4</v>
      </c>
      <c r="I20" s="6">
        <v>17</v>
      </c>
      <c r="J20" s="6">
        <v>5</v>
      </c>
      <c r="K20" s="6"/>
      <c r="L20" s="6"/>
      <c r="M20" s="6"/>
      <c r="N20" s="258">
        <f t="shared" si="0"/>
        <v>29</v>
      </c>
      <c r="O20" s="209">
        <f t="shared" si="1"/>
        <v>29</v>
      </c>
    </row>
    <row r="21" spans="1:15">
      <c r="A21" s="159" t="s">
        <v>93</v>
      </c>
      <c r="B21" s="6">
        <v>60</v>
      </c>
      <c r="C21" s="6">
        <v>13</v>
      </c>
      <c r="D21" s="6">
        <v>87</v>
      </c>
      <c r="E21" s="6">
        <v>49</v>
      </c>
      <c r="F21" s="6">
        <v>7</v>
      </c>
      <c r="G21" s="6">
        <v>51</v>
      </c>
      <c r="H21" s="6">
        <v>68</v>
      </c>
      <c r="I21" s="6">
        <v>51</v>
      </c>
      <c r="J21" s="6">
        <v>17</v>
      </c>
      <c r="K21" s="6">
        <v>28</v>
      </c>
      <c r="L21" s="6">
        <v>16</v>
      </c>
      <c r="M21" s="6">
        <v>26</v>
      </c>
      <c r="N21" s="258">
        <f t="shared" si="0"/>
        <v>473</v>
      </c>
      <c r="O21" s="209">
        <f t="shared" si="1"/>
        <v>473</v>
      </c>
    </row>
    <row r="22" spans="1:15">
      <c r="A22" s="6" t="s">
        <v>118</v>
      </c>
      <c r="B22" s="6"/>
      <c r="C22" s="6"/>
      <c r="D22" s="6"/>
      <c r="E22" s="6"/>
      <c r="F22" s="6"/>
      <c r="G22" s="6"/>
      <c r="H22" s="6"/>
      <c r="I22" s="6"/>
      <c r="J22" s="6">
        <v>1</v>
      </c>
      <c r="K22" s="6"/>
      <c r="L22" s="6"/>
      <c r="M22" s="6"/>
      <c r="N22" s="258">
        <f t="shared" si="0"/>
        <v>1</v>
      </c>
      <c r="O22" s="209">
        <f t="shared" si="1"/>
        <v>1</v>
      </c>
    </row>
    <row r="23" spans="1:15">
      <c r="A23" s="6" t="s">
        <v>101</v>
      </c>
      <c r="B23" s="6">
        <v>3</v>
      </c>
      <c r="C23" s="6">
        <v>3</v>
      </c>
      <c r="D23" s="6"/>
      <c r="E23" s="6"/>
      <c r="F23" s="6">
        <v>2</v>
      </c>
      <c r="G23" s="6">
        <v>1</v>
      </c>
      <c r="H23" s="6">
        <v>1</v>
      </c>
      <c r="I23" s="6">
        <v>5</v>
      </c>
      <c r="J23" s="6">
        <v>1</v>
      </c>
      <c r="K23" s="6">
        <v>9</v>
      </c>
      <c r="L23" s="6"/>
      <c r="M23" s="6">
        <v>1</v>
      </c>
      <c r="N23" s="258">
        <f t="shared" si="0"/>
        <v>26</v>
      </c>
      <c r="O23" s="209">
        <f t="shared" si="1"/>
        <v>26</v>
      </c>
    </row>
    <row r="24" spans="1:15">
      <c r="A24" s="6" t="s">
        <v>103</v>
      </c>
      <c r="B24" s="6">
        <v>12</v>
      </c>
      <c r="C24" s="6">
        <v>3</v>
      </c>
      <c r="D24" s="6">
        <v>11</v>
      </c>
      <c r="E24" s="6">
        <v>10</v>
      </c>
      <c r="F24" s="6">
        <v>10</v>
      </c>
      <c r="G24" s="6">
        <v>20</v>
      </c>
      <c r="H24" s="6">
        <v>5</v>
      </c>
      <c r="I24" s="6">
        <v>1</v>
      </c>
      <c r="J24" s="6">
        <v>10</v>
      </c>
      <c r="K24" s="6"/>
      <c r="L24" s="6">
        <v>20</v>
      </c>
      <c r="M24" s="6">
        <v>12</v>
      </c>
      <c r="N24" s="258">
        <f t="shared" si="0"/>
        <v>114</v>
      </c>
      <c r="O24" s="209">
        <f t="shared" si="1"/>
        <v>114</v>
      </c>
    </row>
    <row r="25" spans="1:15">
      <c r="A25" s="6" t="s">
        <v>43</v>
      </c>
      <c r="B25" s="6"/>
      <c r="C25" s="6"/>
      <c r="D25" s="6"/>
      <c r="E25" s="6"/>
      <c r="F25" s="6"/>
      <c r="G25" s="6"/>
      <c r="H25" s="6">
        <v>2</v>
      </c>
      <c r="I25" s="6"/>
      <c r="J25" s="6"/>
      <c r="K25" s="6">
        <v>2</v>
      </c>
      <c r="L25" s="6"/>
      <c r="M25" s="6"/>
      <c r="N25" s="258">
        <f t="shared" si="0"/>
        <v>4</v>
      </c>
      <c r="O25" s="209">
        <f t="shared" si="1"/>
        <v>4</v>
      </c>
    </row>
    <row r="26" spans="1:15">
      <c r="A26" s="159" t="s">
        <v>94</v>
      </c>
      <c r="B26" s="6">
        <v>45</v>
      </c>
      <c r="C26" s="6">
        <v>9</v>
      </c>
      <c r="D26" s="6"/>
      <c r="E26" s="6"/>
      <c r="F26" s="6">
        <v>10</v>
      </c>
      <c r="G26" s="6">
        <v>30</v>
      </c>
      <c r="H26" s="6">
        <v>20</v>
      </c>
      <c r="I26" s="6">
        <v>27</v>
      </c>
      <c r="J26" s="6">
        <v>33</v>
      </c>
      <c r="K26" s="6">
        <v>55</v>
      </c>
      <c r="L26" s="6">
        <v>45</v>
      </c>
      <c r="M26" s="6">
        <v>15</v>
      </c>
      <c r="N26" s="258">
        <f t="shared" si="0"/>
        <v>289</v>
      </c>
      <c r="O26" s="209">
        <f t="shared" si="1"/>
        <v>289</v>
      </c>
    </row>
    <row r="27" spans="1:15">
      <c r="A27" s="159" t="s">
        <v>44</v>
      </c>
      <c r="B27" s="6"/>
      <c r="C27" s="6"/>
      <c r="D27" s="6"/>
      <c r="E27" s="6"/>
      <c r="F27" s="6"/>
      <c r="G27" s="6"/>
      <c r="H27" s="6"/>
      <c r="I27" s="6"/>
      <c r="J27" s="6"/>
      <c r="K27" s="6">
        <v>7</v>
      </c>
      <c r="L27" s="6">
        <v>2</v>
      </c>
      <c r="M27" s="6"/>
      <c r="N27" s="258">
        <f t="shared" si="0"/>
        <v>9</v>
      </c>
      <c r="O27" s="209">
        <f t="shared" si="1"/>
        <v>9</v>
      </c>
    </row>
    <row r="28" spans="1:15">
      <c r="A28" s="6" t="s">
        <v>119</v>
      </c>
      <c r="B28" s="6"/>
      <c r="C28" s="6"/>
      <c r="D28" s="6"/>
      <c r="E28" s="6"/>
      <c r="F28" s="6">
        <v>2</v>
      </c>
      <c r="G28" s="6"/>
      <c r="H28" s="6"/>
      <c r="I28" s="6"/>
      <c r="J28" s="6"/>
      <c r="K28" s="6"/>
      <c r="L28" s="6"/>
      <c r="M28" s="6"/>
      <c r="N28" s="258">
        <f t="shared" si="0"/>
        <v>2</v>
      </c>
      <c r="O28" s="209">
        <f t="shared" si="1"/>
        <v>2</v>
      </c>
    </row>
    <row r="29" spans="1:15">
      <c r="A29" s="159" t="s">
        <v>45</v>
      </c>
      <c r="B29" s="6"/>
      <c r="C29" s="6"/>
      <c r="D29" s="6"/>
      <c r="E29" s="6"/>
      <c r="F29" s="6"/>
      <c r="G29" s="6">
        <v>5</v>
      </c>
      <c r="H29" s="6"/>
      <c r="I29" s="6"/>
      <c r="J29" s="6"/>
      <c r="K29" s="6"/>
      <c r="L29" s="6"/>
      <c r="M29" s="6"/>
      <c r="N29" s="258">
        <f t="shared" si="0"/>
        <v>5</v>
      </c>
      <c r="O29" s="209">
        <f t="shared" si="1"/>
        <v>5</v>
      </c>
    </row>
    <row r="30" spans="1:15">
      <c r="A30" s="6" t="s">
        <v>120</v>
      </c>
      <c r="B30" s="6"/>
      <c r="C30" s="6"/>
      <c r="D30" s="6"/>
      <c r="E30" s="6"/>
      <c r="F30" s="6"/>
      <c r="G30" s="6"/>
      <c r="H30" s="6"/>
      <c r="I30" s="6"/>
      <c r="J30" s="6">
        <v>1</v>
      </c>
      <c r="K30" s="6"/>
      <c r="L30" s="6"/>
      <c r="M30" s="6"/>
      <c r="N30" s="258">
        <f t="shared" si="0"/>
        <v>1</v>
      </c>
      <c r="O30" s="209">
        <f t="shared" si="1"/>
        <v>1</v>
      </c>
    </row>
    <row r="31" spans="1:15">
      <c r="A31" s="159" t="s">
        <v>104</v>
      </c>
      <c r="B31" s="6">
        <v>1</v>
      </c>
      <c r="C31" s="6">
        <v>4</v>
      </c>
      <c r="D31" s="6">
        <v>14</v>
      </c>
      <c r="E31" s="6">
        <v>11</v>
      </c>
      <c r="F31" s="6">
        <v>14</v>
      </c>
      <c r="G31" s="6">
        <v>64</v>
      </c>
      <c r="H31" s="6">
        <v>18</v>
      </c>
      <c r="I31" s="6">
        <v>5</v>
      </c>
      <c r="J31" s="6">
        <v>2</v>
      </c>
      <c r="K31" s="6">
        <v>1</v>
      </c>
      <c r="L31" s="6">
        <v>1</v>
      </c>
      <c r="M31" s="6"/>
      <c r="N31" s="258">
        <f t="shared" si="0"/>
        <v>135</v>
      </c>
      <c r="O31" s="209">
        <f t="shared" si="1"/>
        <v>135</v>
      </c>
    </row>
    <row r="32" spans="1:15">
      <c r="A32" s="6" t="s">
        <v>89</v>
      </c>
      <c r="B32" s="6"/>
      <c r="C32" s="6"/>
      <c r="D32" s="6">
        <v>1</v>
      </c>
      <c r="E32" s="6"/>
      <c r="F32" s="6">
        <v>1</v>
      </c>
      <c r="G32" s="6"/>
      <c r="H32" s="6"/>
      <c r="I32" s="6">
        <v>2</v>
      </c>
      <c r="J32" s="6"/>
      <c r="K32" s="6"/>
      <c r="L32" s="6"/>
      <c r="M32" s="6"/>
      <c r="N32" s="258">
        <f t="shared" si="0"/>
        <v>4</v>
      </c>
      <c r="O32" s="209">
        <f t="shared" si="1"/>
        <v>4</v>
      </c>
    </row>
    <row r="33" spans="1:15">
      <c r="A33" s="6" t="s">
        <v>121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>
        <v>3</v>
      </c>
      <c r="N33" s="258">
        <f t="shared" si="0"/>
        <v>3</v>
      </c>
      <c r="O33" s="209">
        <f t="shared" si="1"/>
        <v>3</v>
      </c>
    </row>
    <row r="34" spans="1:15">
      <c r="A34" s="6" t="s">
        <v>122</v>
      </c>
      <c r="B34" s="6"/>
      <c r="C34" s="6"/>
      <c r="D34" s="6"/>
      <c r="E34" s="6"/>
      <c r="F34" s="6"/>
      <c r="G34" s="6"/>
      <c r="H34" s="6"/>
      <c r="I34" s="6">
        <v>3</v>
      </c>
      <c r="J34" s="6"/>
      <c r="K34" s="6"/>
      <c r="L34" s="6"/>
      <c r="M34" s="6"/>
      <c r="N34" s="258">
        <f t="shared" si="0"/>
        <v>3</v>
      </c>
      <c r="O34" s="209">
        <f t="shared" si="1"/>
        <v>3</v>
      </c>
    </row>
    <row r="35" spans="1:15">
      <c r="A35" s="159" t="s">
        <v>46</v>
      </c>
      <c r="B35" s="6"/>
      <c r="C35" s="6"/>
      <c r="D35" s="6"/>
      <c r="E35" s="6"/>
      <c r="F35" s="6"/>
      <c r="G35" s="6">
        <v>1</v>
      </c>
      <c r="H35" s="6">
        <v>4</v>
      </c>
      <c r="I35" s="6"/>
      <c r="J35" s="6"/>
      <c r="K35" s="6"/>
      <c r="L35" s="6"/>
      <c r="M35" s="6"/>
      <c r="N35" s="258">
        <f t="shared" si="0"/>
        <v>5</v>
      </c>
      <c r="O35" s="209">
        <f t="shared" si="1"/>
        <v>5</v>
      </c>
    </row>
    <row r="36" spans="1:15">
      <c r="A36" s="159" t="s">
        <v>102</v>
      </c>
      <c r="B36" s="6">
        <v>2</v>
      </c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258">
        <f t="shared" si="0"/>
        <v>2</v>
      </c>
      <c r="O36" s="209">
        <f t="shared" si="1"/>
        <v>2</v>
      </c>
    </row>
    <row r="37" spans="1:15">
      <c r="A37" s="159" t="s">
        <v>95</v>
      </c>
      <c r="B37" s="6">
        <v>7</v>
      </c>
      <c r="C37" s="6">
        <v>29</v>
      </c>
      <c r="D37" s="6">
        <v>33</v>
      </c>
      <c r="E37" s="6">
        <v>12</v>
      </c>
      <c r="F37" s="6">
        <v>12</v>
      </c>
      <c r="G37" s="6">
        <v>63</v>
      </c>
      <c r="H37" s="6">
        <v>59</v>
      </c>
      <c r="I37" s="6">
        <v>35</v>
      </c>
      <c r="J37" s="6">
        <v>28</v>
      </c>
      <c r="K37" s="6">
        <v>26</v>
      </c>
      <c r="L37" s="6">
        <v>13</v>
      </c>
      <c r="M37" s="6">
        <v>15</v>
      </c>
      <c r="N37" s="258">
        <f t="shared" si="0"/>
        <v>332</v>
      </c>
      <c r="O37" s="209">
        <f t="shared" si="1"/>
        <v>332</v>
      </c>
    </row>
    <row r="38" spans="1:15">
      <c r="A38" s="159" t="s">
        <v>96</v>
      </c>
      <c r="B38" s="6">
        <v>2</v>
      </c>
      <c r="C38" s="6"/>
      <c r="D38" s="6">
        <v>1</v>
      </c>
      <c r="E38" s="6"/>
      <c r="F38" s="6">
        <v>2</v>
      </c>
      <c r="G38" s="6">
        <v>4</v>
      </c>
      <c r="H38" s="6">
        <v>2</v>
      </c>
      <c r="I38" s="6">
        <v>3</v>
      </c>
      <c r="J38" s="6">
        <v>1</v>
      </c>
      <c r="K38" s="6">
        <v>5</v>
      </c>
      <c r="L38" s="6">
        <v>2</v>
      </c>
      <c r="M38" s="6">
        <v>1</v>
      </c>
      <c r="N38" s="258">
        <f t="shared" si="0"/>
        <v>23</v>
      </c>
      <c r="O38" s="209">
        <f t="shared" si="1"/>
        <v>23</v>
      </c>
    </row>
    <row r="39" spans="1:15">
      <c r="A39" s="159" t="s">
        <v>123</v>
      </c>
      <c r="B39" s="6"/>
      <c r="C39" s="6"/>
      <c r="D39" s="6"/>
      <c r="E39" s="6"/>
      <c r="F39" s="6"/>
      <c r="G39" s="6"/>
      <c r="H39" s="6"/>
      <c r="I39" s="6"/>
      <c r="J39" s="6"/>
      <c r="K39" s="6">
        <v>1</v>
      </c>
      <c r="L39" s="6"/>
      <c r="M39" s="6"/>
      <c r="N39" s="258">
        <f t="shared" si="0"/>
        <v>1</v>
      </c>
      <c r="O39" s="209">
        <f t="shared" si="1"/>
        <v>1</v>
      </c>
    </row>
    <row r="40" spans="1:15">
      <c r="A40" s="159" t="s">
        <v>97</v>
      </c>
      <c r="B40" s="6">
        <v>227</v>
      </c>
      <c r="C40" s="6">
        <v>119</v>
      </c>
      <c r="D40" s="6">
        <v>250</v>
      </c>
      <c r="E40" s="6">
        <v>260</v>
      </c>
      <c r="F40" s="6">
        <v>291</v>
      </c>
      <c r="G40" s="6">
        <v>255</v>
      </c>
      <c r="H40" s="6">
        <v>355</v>
      </c>
      <c r="I40" s="6">
        <v>168</v>
      </c>
      <c r="J40" s="6">
        <v>238</v>
      </c>
      <c r="K40" s="6">
        <v>319</v>
      </c>
      <c r="L40" s="6">
        <v>194</v>
      </c>
      <c r="M40" s="6">
        <v>340</v>
      </c>
      <c r="N40" s="258">
        <f t="shared" si="0"/>
        <v>3016</v>
      </c>
      <c r="O40" s="209">
        <f t="shared" si="1"/>
        <v>3016</v>
      </c>
    </row>
    <row r="41" spans="1:15">
      <c r="A41" s="6" t="s">
        <v>98</v>
      </c>
      <c r="B41" s="6">
        <v>434</v>
      </c>
      <c r="C41" s="6">
        <v>182</v>
      </c>
      <c r="D41" s="6">
        <v>323</v>
      </c>
      <c r="E41" s="6">
        <v>300</v>
      </c>
      <c r="F41" s="6">
        <v>221</v>
      </c>
      <c r="G41" s="6">
        <v>183</v>
      </c>
      <c r="H41" s="6">
        <v>197</v>
      </c>
      <c r="I41" s="6">
        <v>109</v>
      </c>
      <c r="J41" s="6">
        <v>117</v>
      </c>
      <c r="K41" s="6">
        <v>212</v>
      </c>
      <c r="L41" s="6">
        <v>283</v>
      </c>
      <c r="M41" s="6">
        <v>231</v>
      </c>
      <c r="N41" s="258">
        <f t="shared" si="0"/>
        <v>2792</v>
      </c>
      <c r="O41" s="209">
        <f t="shared" si="1"/>
        <v>2792</v>
      </c>
    </row>
    <row r="42" spans="1:15">
      <c r="A42" s="6" t="s">
        <v>124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>
        <v>2</v>
      </c>
      <c r="N42" s="258">
        <f t="shared" si="0"/>
        <v>2</v>
      </c>
      <c r="O42" s="209">
        <f t="shared" si="1"/>
        <v>2</v>
      </c>
    </row>
    <row r="43" spans="1:15">
      <c r="A43" s="6" t="s">
        <v>125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>
        <v>2</v>
      </c>
      <c r="N43" s="258">
        <f t="shared" si="0"/>
        <v>2</v>
      </c>
      <c r="O43" s="209">
        <f t="shared" si="1"/>
        <v>2</v>
      </c>
    </row>
    <row r="44" spans="1:15">
      <c r="A44" s="6" t="s">
        <v>105</v>
      </c>
      <c r="B44" s="6">
        <v>6</v>
      </c>
      <c r="C44" s="6"/>
      <c r="D44" s="6">
        <v>2</v>
      </c>
      <c r="E44" s="6">
        <v>20</v>
      </c>
      <c r="F44" s="6">
        <v>20</v>
      </c>
      <c r="G44" s="6">
        <v>18</v>
      </c>
      <c r="H44" s="6">
        <v>13</v>
      </c>
      <c r="I44" s="6">
        <v>3</v>
      </c>
      <c r="J44" s="6">
        <v>9</v>
      </c>
      <c r="K44" s="6">
        <v>8</v>
      </c>
      <c r="L44" s="6">
        <v>5</v>
      </c>
      <c r="M44" s="6">
        <v>10</v>
      </c>
      <c r="N44" s="258">
        <f t="shared" si="0"/>
        <v>114</v>
      </c>
      <c r="O44" s="209">
        <f t="shared" si="1"/>
        <v>114</v>
      </c>
    </row>
    <row r="45" spans="1:15">
      <c r="A45" s="159" t="s">
        <v>99</v>
      </c>
      <c r="B45" s="6">
        <v>10</v>
      </c>
      <c r="C45" s="6">
        <v>6</v>
      </c>
      <c r="D45" s="6">
        <v>22</v>
      </c>
      <c r="E45" s="6"/>
      <c r="F45" s="6">
        <v>2</v>
      </c>
      <c r="G45" s="6">
        <v>2</v>
      </c>
      <c r="H45" s="6"/>
      <c r="I45" s="6"/>
      <c r="J45" s="6"/>
      <c r="K45" s="6">
        <v>2</v>
      </c>
      <c r="L45" s="6"/>
      <c r="M45" s="6">
        <v>2</v>
      </c>
      <c r="N45" s="258">
        <f t="shared" si="0"/>
        <v>46</v>
      </c>
      <c r="O45" s="209">
        <f t="shared" si="1"/>
        <v>46</v>
      </c>
    </row>
    <row r="46" spans="1:15">
      <c r="A46" s="159" t="s">
        <v>126</v>
      </c>
      <c r="B46" s="6"/>
      <c r="C46" s="6"/>
      <c r="D46" s="6"/>
      <c r="E46" s="6"/>
      <c r="F46" s="6"/>
      <c r="G46" s="6"/>
      <c r="H46" s="6">
        <v>30</v>
      </c>
      <c r="I46" s="6">
        <v>16</v>
      </c>
      <c r="J46" s="6">
        <v>16</v>
      </c>
      <c r="K46" s="6"/>
      <c r="L46" s="6">
        <v>10</v>
      </c>
      <c r="M46" s="6">
        <v>9</v>
      </c>
      <c r="N46" s="258">
        <f t="shared" si="0"/>
        <v>81</v>
      </c>
      <c r="O46" s="209">
        <f t="shared" si="1"/>
        <v>81</v>
      </c>
    </row>
    <row r="47" spans="1:15">
      <c r="A47" s="159" t="s">
        <v>100</v>
      </c>
      <c r="B47" s="6">
        <v>32</v>
      </c>
      <c r="C47" s="6">
        <v>61</v>
      </c>
      <c r="D47" s="6">
        <v>91</v>
      </c>
      <c r="E47" s="6">
        <v>43</v>
      </c>
      <c r="F47" s="6">
        <v>69</v>
      </c>
      <c r="G47" s="6">
        <v>30</v>
      </c>
      <c r="H47" s="6">
        <v>24</v>
      </c>
      <c r="I47" s="6">
        <v>12</v>
      </c>
      <c r="J47" s="6">
        <v>29</v>
      </c>
      <c r="K47" s="6">
        <v>26</v>
      </c>
      <c r="L47" s="6"/>
      <c r="M47" s="6">
        <v>13</v>
      </c>
      <c r="N47" s="258">
        <f t="shared" si="0"/>
        <v>430</v>
      </c>
      <c r="O47" s="209">
        <f t="shared" si="1"/>
        <v>430</v>
      </c>
    </row>
    <row r="48" spans="1:15">
      <c r="A48" s="263" t="s">
        <v>50</v>
      </c>
      <c r="B48" s="263"/>
      <c r="C48" s="263"/>
      <c r="D48" s="263"/>
      <c r="E48" s="263"/>
      <c r="F48" s="263"/>
      <c r="G48" s="263"/>
      <c r="H48" s="263"/>
      <c r="I48" s="263"/>
      <c r="J48" s="263">
        <v>1</v>
      </c>
      <c r="K48" s="263"/>
      <c r="L48" s="263">
        <v>1</v>
      </c>
      <c r="M48" s="263"/>
      <c r="N48" s="258">
        <f t="shared" si="0"/>
        <v>2</v>
      </c>
      <c r="O48" s="264">
        <f t="shared" si="1"/>
        <v>2</v>
      </c>
    </row>
    <row r="49" spans="1:16">
      <c r="A49" s="265" t="s">
        <v>87</v>
      </c>
      <c r="B49" s="265">
        <f t="shared" ref="B49:N49" si="2">SUM(B15:B48)</f>
        <v>841</v>
      </c>
      <c r="C49" s="265">
        <f t="shared" si="2"/>
        <v>513</v>
      </c>
      <c r="D49" s="265">
        <f t="shared" si="2"/>
        <v>1050</v>
      </c>
      <c r="E49" s="265">
        <f t="shared" si="2"/>
        <v>795</v>
      </c>
      <c r="F49" s="265">
        <f t="shared" si="2"/>
        <v>749</v>
      </c>
      <c r="G49" s="265">
        <f t="shared" si="2"/>
        <v>818</v>
      </c>
      <c r="H49" s="265">
        <f t="shared" si="2"/>
        <v>802</v>
      </c>
      <c r="I49" s="265">
        <f t="shared" si="2"/>
        <v>457</v>
      </c>
      <c r="J49" s="265">
        <f t="shared" si="2"/>
        <v>509</v>
      </c>
      <c r="K49" s="265">
        <f t="shared" si="2"/>
        <v>748</v>
      </c>
      <c r="L49" s="265">
        <f t="shared" si="2"/>
        <v>592</v>
      </c>
      <c r="M49" s="265">
        <f>SUM(M15:M48)</f>
        <v>682</v>
      </c>
      <c r="N49" s="266">
        <f t="shared" si="0"/>
        <v>8556</v>
      </c>
      <c r="O49" s="267">
        <f t="shared" si="1"/>
        <v>8556</v>
      </c>
    </row>
    <row r="64" spans="1:16">
      <c r="A64" s="4" t="s">
        <v>113</v>
      </c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</row>
    <row r="66" spans="1:15">
      <c r="A66" s="5" t="s">
        <v>39</v>
      </c>
      <c r="B66" s="5" t="s">
        <v>54</v>
      </c>
      <c r="C66" s="5" t="s">
        <v>55</v>
      </c>
      <c r="D66" s="5" t="s">
        <v>56</v>
      </c>
      <c r="E66" s="5" t="s">
        <v>57</v>
      </c>
      <c r="F66" s="5" t="s">
        <v>58</v>
      </c>
      <c r="G66" s="5" t="s">
        <v>59</v>
      </c>
      <c r="H66" s="5" t="s">
        <v>60</v>
      </c>
      <c r="I66" s="5" t="s">
        <v>61</v>
      </c>
      <c r="J66" s="5" t="s">
        <v>81</v>
      </c>
      <c r="K66" s="5" t="s">
        <v>63</v>
      </c>
      <c r="L66" s="5" t="s">
        <v>64</v>
      </c>
      <c r="M66" s="160" t="s">
        <v>65</v>
      </c>
      <c r="N66" s="259" t="s">
        <v>106</v>
      </c>
      <c r="O66" s="199"/>
    </row>
    <row r="67" spans="1:15">
      <c r="A67" s="6" t="s">
        <v>158</v>
      </c>
      <c r="B67" s="6">
        <v>8</v>
      </c>
      <c r="C67" s="6"/>
      <c r="D67" s="6">
        <v>1</v>
      </c>
      <c r="E67" s="6"/>
      <c r="F67" s="6"/>
      <c r="G67" s="6">
        <v>3</v>
      </c>
      <c r="H67" s="6"/>
      <c r="I67" s="6"/>
      <c r="J67" s="6"/>
      <c r="K67" s="6"/>
      <c r="L67" s="6"/>
      <c r="M67" s="6"/>
      <c r="N67" s="260">
        <f>SUM(B67:M67)</f>
        <v>12</v>
      </c>
      <c r="O67" s="200"/>
    </row>
    <row r="68" spans="1:15">
      <c r="A68" s="159" t="s">
        <v>159</v>
      </c>
      <c r="B68" s="6">
        <v>110</v>
      </c>
      <c r="C68" s="6">
        <v>195</v>
      </c>
      <c r="D68" s="6">
        <v>95</v>
      </c>
      <c r="E68" s="6">
        <v>73</v>
      </c>
      <c r="F68" s="6">
        <v>77</v>
      </c>
      <c r="G68" s="6">
        <v>211</v>
      </c>
      <c r="H68" s="6">
        <v>30</v>
      </c>
      <c r="I68" s="6"/>
      <c r="J68" s="6"/>
      <c r="K68" s="6">
        <v>40</v>
      </c>
      <c r="L68" s="6">
        <v>60</v>
      </c>
      <c r="M68" s="6">
        <v>106</v>
      </c>
      <c r="N68" s="260">
        <f t="shared" ref="N68:N96" si="3">SUM(B68:M68)</f>
        <v>997</v>
      </c>
      <c r="O68" s="200"/>
    </row>
    <row r="69" spans="1:15">
      <c r="A69" s="6" t="s">
        <v>349</v>
      </c>
      <c r="B69" s="6"/>
      <c r="C69" s="6"/>
      <c r="D69" s="6"/>
      <c r="E69" s="6"/>
      <c r="F69" s="6">
        <v>1</v>
      </c>
      <c r="G69" s="6"/>
      <c r="H69" s="6"/>
      <c r="I69" s="6"/>
      <c r="J69" s="6"/>
      <c r="K69" s="6"/>
      <c r="L69" s="6"/>
      <c r="M69" s="6">
        <v>1</v>
      </c>
      <c r="N69" s="260">
        <f t="shared" si="3"/>
        <v>2</v>
      </c>
      <c r="O69" s="200"/>
    </row>
    <row r="70" spans="1:15">
      <c r="A70" s="6" t="s">
        <v>426</v>
      </c>
      <c r="B70" s="6"/>
      <c r="C70" s="6"/>
      <c r="D70" s="6"/>
      <c r="E70" s="6"/>
      <c r="F70" s="6"/>
      <c r="G70" s="6"/>
      <c r="H70" s="6"/>
      <c r="I70" s="6"/>
      <c r="J70" s="6">
        <v>4</v>
      </c>
      <c r="K70" s="6"/>
      <c r="L70" s="6"/>
      <c r="M70" s="6"/>
      <c r="N70" s="260">
        <f t="shared" si="3"/>
        <v>4</v>
      </c>
      <c r="O70" s="200"/>
    </row>
    <row r="71" spans="1:15">
      <c r="A71" s="6" t="s">
        <v>348</v>
      </c>
      <c r="B71" s="6"/>
      <c r="C71" s="6"/>
      <c r="D71" s="6"/>
      <c r="E71" s="6"/>
      <c r="F71" s="6">
        <v>3</v>
      </c>
      <c r="G71" s="6"/>
      <c r="H71" s="6"/>
      <c r="I71" s="6"/>
      <c r="J71" s="6"/>
      <c r="K71" s="6">
        <v>2</v>
      </c>
      <c r="L71" s="6"/>
      <c r="M71" s="6"/>
      <c r="N71" s="260">
        <f t="shared" si="3"/>
        <v>5</v>
      </c>
      <c r="O71" s="200"/>
    </row>
    <row r="72" spans="1:15">
      <c r="A72" s="6" t="s">
        <v>319</v>
      </c>
      <c r="B72" s="6"/>
      <c r="C72" s="6"/>
      <c r="D72" s="6"/>
      <c r="E72" s="6">
        <v>1</v>
      </c>
      <c r="F72" s="6"/>
      <c r="G72" s="6"/>
      <c r="H72" s="6"/>
      <c r="I72" s="6"/>
      <c r="J72" s="6"/>
      <c r="K72" s="6"/>
      <c r="L72" s="6"/>
      <c r="M72" s="6"/>
      <c r="N72" s="260">
        <f t="shared" si="3"/>
        <v>1</v>
      </c>
      <c r="O72" s="200"/>
    </row>
    <row r="73" spans="1:15">
      <c r="A73" s="6" t="s">
        <v>116</v>
      </c>
      <c r="B73" s="6"/>
      <c r="C73" s="6">
        <v>0</v>
      </c>
      <c r="D73" s="6"/>
      <c r="E73" s="6"/>
      <c r="F73" s="6"/>
      <c r="G73" s="6"/>
      <c r="H73" s="6"/>
      <c r="I73" s="6"/>
      <c r="J73" s="6"/>
      <c r="K73" s="6"/>
      <c r="L73" s="6"/>
      <c r="M73" s="6"/>
      <c r="N73" s="260">
        <f t="shared" si="3"/>
        <v>0</v>
      </c>
      <c r="O73" s="200"/>
    </row>
    <row r="74" spans="1:15">
      <c r="A74" s="159" t="s">
        <v>160</v>
      </c>
      <c r="B74" s="6">
        <v>4</v>
      </c>
      <c r="C74" s="6">
        <v>1</v>
      </c>
      <c r="D74" s="6">
        <v>1</v>
      </c>
      <c r="E74" s="6"/>
      <c r="F74" s="6"/>
      <c r="G74" s="6"/>
      <c r="H74" s="6"/>
      <c r="I74" s="6"/>
      <c r="J74" s="6"/>
      <c r="K74" s="6"/>
      <c r="L74" s="6"/>
      <c r="M74" s="6"/>
      <c r="N74" s="260">
        <f t="shared" si="3"/>
        <v>6</v>
      </c>
      <c r="O74" s="200"/>
    </row>
    <row r="75" spans="1:15">
      <c r="A75" s="159" t="s">
        <v>93</v>
      </c>
      <c r="B75" s="6">
        <v>48</v>
      </c>
      <c r="C75" s="6">
        <v>9</v>
      </c>
      <c r="D75" s="6">
        <v>16</v>
      </c>
      <c r="E75" s="6">
        <v>46</v>
      </c>
      <c r="F75" s="6">
        <v>43</v>
      </c>
      <c r="G75" s="6">
        <v>47</v>
      </c>
      <c r="H75" s="6">
        <v>9</v>
      </c>
      <c r="I75" s="6">
        <v>49</v>
      </c>
      <c r="J75" s="6">
        <v>16</v>
      </c>
      <c r="K75" s="6">
        <v>10</v>
      </c>
      <c r="L75" s="6">
        <v>11</v>
      </c>
      <c r="M75" s="6"/>
      <c r="N75" s="260">
        <f t="shared" si="3"/>
        <v>304</v>
      </c>
      <c r="O75" s="200"/>
    </row>
    <row r="76" spans="1:15">
      <c r="A76" s="159" t="s">
        <v>101</v>
      </c>
      <c r="B76" s="6">
        <v>3</v>
      </c>
      <c r="C76" s="6">
        <v>2</v>
      </c>
      <c r="D76" s="6"/>
      <c r="E76" s="6">
        <v>7</v>
      </c>
      <c r="F76" s="6">
        <v>7</v>
      </c>
      <c r="G76" s="6"/>
      <c r="H76" s="6">
        <v>1</v>
      </c>
      <c r="I76" s="6">
        <v>10</v>
      </c>
      <c r="J76" s="6">
        <v>38</v>
      </c>
      <c r="K76" s="6">
        <v>50</v>
      </c>
      <c r="L76" s="6">
        <v>20</v>
      </c>
      <c r="M76" s="6">
        <v>54</v>
      </c>
      <c r="N76" s="260">
        <f t="shared" si="3"/>
        <v>192</v>
      </c>
      <c r="O76" s="200"/>
    </row>
    <row r="77" spans="1:15">
      <c r="A77" s="159" t="s">
        <v>103</v>
      </c>
      <c r="B77" s="6">
        <v>12</v>
      </c>
      <c r="C77" s="6">
        <v>4</v>
      </c>
      <c r="D77" s="6"/>
      <c r="E77" s="6">
        <v>10</v>
      </c>
      <c r="F77" s="6">
        <v>21</v>
      </c>
      <c r="G77" s="6">
        <v>23</v>
      </c>
      <c r="H77" s="6">
        <v>18</v>
      </c>
      <c r="I77" s="6">
        <v>36</v>
      </c>
      <c r="J77" s="6">
        <v>7</v>
      </c>
      <c r="K77" s="6">
        <v>24</v>
      </c>
      <c r="L77" s="6">
        <v>19</v>
      </c>
      <c r="M77" s="6">
        <v>8</v>
      </c>
      <c r="N77" s="260">
        <f t="shared" si="3"/>
        <v>182</v>
      </c>
      <c r="O77" s="200"/>
    </row>
    <row r="78" spans="1:15">
      <c r="A78" s="6" t="s">
        <v>43</v>
      </c>
      <c r="B78" s="6"/>
      <c r="C78" s="6">
        <v>1</v>
      </c>
      <c r="D78" s="6"/>
      <c r="E78" s="6"/>
      <c r="F78" s="6"/>
      <c r="G78" s="6"/>
      <c r="H78" s="6"/>
      <c r="I78" s="6"/>
      <c r="J78" s="6">
        <v>3</v>
      </c>
      <c r="K78" s="6">
        <v>8</v>
      </c>
      <c r="L78" s="6"/>
      <c r="M78" s="6"/>
      <c r="N78" s="260">
        <f t="shared" si="3"/>
        <v>12</v>
      </c>
      <c r="O78" s="200"/>
    </row>
    <row r="79" spans="1:15">
      <c r="A79" s="6" t="s">
        <v>195</v>
      </c>
      <c r="B79" s="6"/>
      <c r="C79" s="6">
        <v>30</v>
      </c>
      <c r="D79" s="6">
        <v>30</v>
      </c>
      <c r="E79" s="6">
        <v>60</v>
      </c>
      <c r="F79" s="6">
        <v>15</v>
      </c>
      <c r="G79" s="6"/>
      <c r="H79" s="6"/>
      <c r="I79" s="6"/>
      <c r="J79" s="6"/>
      <c r="K79" s="6"/>
      <c r="L79" s="6"/>
      <c r="M79" s="6"/>
      <c r="N79" s="260">
        <f t="shared" si="3"/>
        <v>135</v>
      </c>
      <c r="O79" s="200"/>
    </row>
    <row r="80" spans="1:15">
      <c r="A80" s="6" t="s">
        <v>411</v>
      </c>
      <c r="B80" s="6"/>
      <c r="C80" s="6"/>
      <c r="D80" s="6"/>
      <c r="E80" s="6"/>
      <c r="F80" s="6"/>
      <c r="G80" s="6"/>
      <c r="H80" s="6"/>
      <c r="I80" s="6">
        <v>1</v>
      </c>
      <c r="J80" s="6"/>
      <c r="K80" s="6"/>
      <c r="L80" s="6"/>
      <c r="M80" s="6"/>
      <c r="N80" s="260">
        <f t="shared" si="3"/>
        <v>1</v>
      </c>
      <c r="O80" s="200"/>
    </row>
    <row r="81" spans="1:15">
      <c r="A81" s="6" t="s">
        <v>44</v>
      </c>
      <c r="B81" s="6"/>
      <c r="C81" s="6">
        <v>2</v>
      </c>
      <c r="D81" s="6"/>
      <c r="E81" s="6">
        <v>7</v>
      </c>
      <c r="F81" s="6">
        <v>1</v>
      </c>
      <c r="G81" s="6">
        <v>1</v>
      </c>
      <c r="H81" s="6">
        <v>1</v>
      </c>
      <c r="I81" s="6">
        <v>2</v>
      </c>
      <c r="J81" s="6"/>
      <c r="K81" s="6"/>
      <c r="L81" s="6"/>
      <c r="M81" s="6"/>
      <c r="N81" s="260">
        <f t="shared" si="3"/>
        <v>14</v>
      </c>
      <c r="O81" s="200"/>
    </row>
    <row r="82" spans="1:15">
      <c r="A82" s="6" t="s">
        <v>474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>
        <v>7</v>
      </c>
      <c r="M82" s="6"/>
      <c r="N82" s="260">
        <f t="shared" si="3"/>
        <v>7</v>
      </c>
      <c r="O82" s="200"/>
    </row>
    <row r="83" spans="1:15">
      <c r="A83" s="6" t="s">
        <v>193</v>
      </c>
      <c r="B83" s="6"/>
      <c r="C83" s="6"/>
      <c r="D83" s="6">
        <v>36</v>
      </c>
      <c r="E83" s="6">
        <v>43</v>
      </c>
      <c r="F83" s="6">
        <v>15</v>
      </c>
      <c r="G83" s="6">
        <v>106</v>
      </c>
      <c r="H83" s="6">
        <v>27</v>
      </c>
      <c r="I83" s="6">
        <v>14</v>
      </c>
      <c r="J83" s="6"/>
      <c r="K83" s="6"/>
      <c r="L83" s="6"/>
      <c r="M83" s="6"/>
      <c r="N83" s="260">
        <f t="shared" si="3"/>
        <v>241</v>
      </c>
      <c r="O83" s="200"/>
    </row>
    <row r="84" spans="1:15">
      <c r="A84" s="6" t="s">
        <v>322</v>
      </c>
      <c r="B84" s="6"/>
      <c r="C84" s="6"/>
      <c r="D84" s="6"/>
      <c r="E84" s="6">
        <v>2</v>
      </c>
      <c r="F84" s="6"/>
      <c r="G84" s="6"/>
      <c r="H84" s="6"/>
      <c r="I84" s="6"/>
      <c r="J84" s="6"/>
      <c r="K84" s="6"/>
      <c r="L84" s="6"/>
      <c r="M84" s="6"/>
      <c r="N84" s="260">
        <f t="shared" si="3"/>
        <v>2</v>
      </c>
      <c r="O84" s="200"/>
    </row>
    <row r="85" spans="1:15">
      <c r="A85" s="6" t="s">
        <v>46</v>
      </c>
      <c r="B85" s="6"/>
      <c r="C85" s="6"/>
      <c r="D85" s="6"/>
      <c r="E85" s="6"/>
      <c r="F85" s="6"/>
      <c r="G85" s="6">
        <v>8</v>
      </c>
      <c r="H85" s="6"/>
      <c r="I85" s="6">
        <v>1</v>
      </c>
      <c r="J85" s="6"/>
      <c r="K85" s="6"/>
      <c r="L85" s="6"/>
      <c r="M85" s="6"/>
      <c r="N85" s="260">
        <f t="shared" si="3"/>
        <v>9</v>
      </c>
      <c r="O85" s="200"/>
    </row>
    <row r="86" spans="1:15">
      <c r="A86" s="6" t="s">
        <v>95</v>
      </c>
      <c r="B86" s="6">
        <v>5</v>
      </c>
      <c r="C86" s="6">
        <v>5</v>
      </c>
      <c r="D86" s="6">
        <v>193</v>
      </c>
      <c r="E86" s="6">
        <v>136</v>
      </c>
      <c r="F86" s="6">
        <v>28</v>
      </c>
      <c r="G86" s="6">
        <v>40</v>
      </c>
      <c r="H86" s="6">
        <v>9</v>
      </c>
      <c r="I86" s="6">
        <v>22</v>
      </c>
      <c r="J86" s="6">
        <v>9</v>
      </c>
      <c r="K86" s="6">
        <v>19</v>
      </c>
      <c r="L86" s="6">
        <v>1</v>
      </c>
      <c r="M86" s="6"/>
      <c r="N86" s="260">
        <f t="shared" si="3"/>
        <v>467</v>
      </c>
      <c r="O86" s="200"/>
    </row>
    <row r="87" spans="1:15">
      <c r="A87" s="6" t="s">
        <v>196</v>
      </c>
      <c r="B87" s="6"/>
      <c r="C87" s="6">
        <v>2</v>
      </c>
      <c r="D87" s="6">
        <v>3</v>
      </c>
      <c r="E87" s="6">
        <v>1</v>
      </c>
      <c r="F87" s="6">
        <v>1</v>
      </c>
      <c r="G87" s="6">
        <v>1</v>
      </c>
      <c r="H87" s="6">
        <v>2</v>
      </c>
      <c r="I87" s="6">
        <v>4</v>
      </c>
      <c r="J87" s="6">
        <v>3</v>
      </c>
      <c r="K87" s="6">
        <v>13</v>
      </c>
      <c r="L87" s="6">
        <v>5</v>
      </c>
      <c r="M87" s="6">
        <v>4</v>
      </c>
      <c r="N87" s="260">
        <f t="shared" si="3"/>
        <v>39</v>
      </c>
      <c r="O87" s="200"/>
    </row>
    <row r="88" spans="1:15">
      <c r="A88" s="6" t="s">
        <v>97</v>
      </c>
      <c r="B88" s="6">
        <v>235</v>
      </c>
      <c r="C88" s="6">
        <v>230</v>
      </c>
      <c r="D88" s="6">
        <v>275</v>
      </c>
      <c r="E88" s="6">
        <v>208</v>
      </c>
      <c r="F88" s="6">
        <v>217</v>
      </c>
      <c r="G88" s="6">
        <v>267</v>
      </c>
      <c r="H88" s="6">
        <v>29</v>
      </c>
      <c r="I88" s="6">
        <v>86</v>
      </c>
      <c r="J88" s="6"/>
      <c r="K88" s="6">
        <v>209</v>
      </c>
      <c r="L88" s="6">
        <v>240</v>
      </c>
      <c r="M88" s="6">
        <v>62</v>
      </c>
      <c r="N88" s="260">
        <f t="shared" si="3"/>
        <v>2058</v>
      </c>
      <c r="O88" s="200"/>
    </row>
    <row r="89" spans="1:15">
      <c r="A89" s="6" t="s">
        <v>98</v>
      </c>
      <c r="B89" s="6">
        <v>197</v>
      </c>
      <c r="C89" s="6">
        <v>202</v>
      </c>
      <c r="D89" s="6">
        <v>185</v>
      </c>
      <c r="E89" s="6">
        <v>285</v>
      </c>
      <c r="F89" s="6">
        <v>117</v>
      </c>
      <c r="G89" s="6">
        <v>143</v>
      </c>
      <c r="H89" s="6"/>
      <c r="I89" s="6">
        <v>16</v>
      </c>
      <c r="J89" s="6">
        <v>2</v>
      </c>
      <c r="K89" s="6">
        <v>4</v>
      </c>
      <c r="L89" s="6">
        <v>24</v>
      </c>
      <c r="M89" s="6">
        <v>100</v>
      </c>
      <c r="N89" s="260">
        <f t="shared" si="3"/>
        <v>1275</v>
      </c>
      <c r="O89" s="200"/>
    </row>
    <row r="90" spans="1:15">
      <c r="A90" s="6" t="s">
        <v>161</v>
      </c>
      <c r="B90" s="6">
        <v>1</v>
      </c>
      <c r="C90" s="6"/>
      <c r="D90" s="6"/>
      <c r="E90" s="6">
        <v>2</v>
      </c>
      <c r="F90" s="6"/>
      <c r="G90" s="6"/>
      <c r="H90" s="6"/>
      <c r="I90" s="6"/>
      <c r="J90" s="6"/>
      <c r="K90" s="6"/>
      <c r="L90" s="6"/>
      <c r="M90" s="6"/>
      <c r="N90" s="260">
        <f t="shared" si="3"/>
        <v>3</v>
      </c>
      <c r="O90" s="200"/>
    </row>
    <row r="91" spans="1:15">
      <c r="A91" s="159" t="s">
        <v>105</v>
      </c>
      <c r="B91" s="6">
        <v>13</v>
      </c>
      <c r="C91" s="6">
        <v>18</v>
      </c>
      <c r="D91" s="6">
        <v>14</v>
      </c>
      <c r="E91" s="6">
        <v>24</v>
      </c>
      <c r="F91" s="6">
        <v>9</v>
      </c>
      <c r="G91" s="6">
        <v>21</v>
      </c>
      <c r="H91" s="6"/>
      <c r="I91" s="6">
        <v>10</v>
      </c>
      <c r="J91" s="6">
        <v>10</v>
      </c>
      <c r="K91" s="6">
        <v>10</v>
      </c>
      <c r="L91" s="6"/>
      <c r="M91" s="6"/>
      <c r="N91" s="260">
        <f t="shared" si="3"/>
        <v>129</v>
      </c>
      <c r="O91" s="200"/>
    </row>
    <row r="92" spans="1:15">
      <c r="A92" s="159" t="s">
        <v>99</v>
      </c>
      <c r="B92" s="6">
        <v>18</v>
      </c>
      <c r="C92" s="6">
        <v>16</v>
      </c>
      <c r="D92" s="6">
        <v>10</v>
      </c>
      <c r="E92" s="6"/>
      <c r="F92" s="6">
        <v>24</v>
      </c>
      <c r="G92" s="6">
        <v>26</v>
      </c>
      <c r="H92" s="6"/>
      <c r="I92" s="6"/>
      <c r="J92" s="6"/>
      <c r="K92" s="6">
        <v>6</v>
      </c>
      <c r="L92" s="6">
        <v>2</v>
      </c>
      <c r="M92" s="6">
        <v>2</v>
      </c>
      <c r="N92" s="260">
        <f t="shared" si="3"/>
        <v>104</v>
      </c>
      <c r="O92" s="200"/>
    </row>
    <row r="93" spans="1:15">
      <c r="A93" s="270" t="s">
        <v>403</v>
      </c>
      <c r="B93" s="263"/>
      <c r="C93" s="263"/>
      <c r="D93" s="263"/>
      <c r="E93" s="263"/>
      <c r="F93" s="263"/>
      <c r="G93" s="263"/>
      <c r="H93" s="263">
        <v>1</v>
      </c>
      <c r="I93" s="263"/>
      <c r="J93" s="263"/>
      <c r="K93" s="263"/>
      <c r="L93" s="263"/>
      <c r="M93" s="263"/>
      <c r="N93" s="260">
        <f t="shared" si="3"/>
        <v>1</v>
      </c>
      <c r="O93" s="200"/>
    </row>
    <row r="94" spans="1:15">
      <c r="A94" s="270" t="s">
        <v>100</v>
      </c>
      <c r="B94" s="263">
        <v>38</v>
      </c>
      <c r="C94" s="263">
        <v>48</v>
      </c>
      <c r="D94" s="263">
        <v>89</v>
      </c>
      <c r="E94" s="263">
        <v>75</v>
      </c>
      <c r="F94" s="263">
        <v>24</v>
      </c>
      <c r="G94" s="263">
        <v>86</v>
      </c>
      <c r="H94" s="263"/>
      <c r="I94" s="263">
        <v>44</v>
      </c>
      <c r="J94" s="263">
        <v>11</v>
      </c>
      <c r="K94" s="263">
        <v>57</v>
      </c>
      <c r="L94" s="263">
        <v>21</v>
      </c>
      <c r="M94" s="263">
        <v>13</v>
      </c>
      <c r="N94" s="260">
        <f t="shared" si="3"/>
        <v>506</v>
      </c>
      <c r="O94" s="200"/>
    </row>
    <row r="95" spans="1:15">
      <c r="A95" s="7" t="s">
        <v>291</v>
      </c>
      <c r="B95" s="7"/>
      <c r="C95" s="7"/>
      <c r="D95" s="7">
        <v>3</v>
      </c>
      <c r="E95" s="7"/>
      <c r="F95" s="7"/>
      <c r="G95" s="7"/>
      <c r="H95" s="7"/>
      <c r="I95" s="7"/>
      <c r="J95" s="7"/>
      <c r="K95" s="7"/>
      <c r="L95" s="7"/>
      <c r="M95" s="7"/>
      <c r="N95" s="261">
        <f t="shared" si="3"/>
        <v>3</v>
      </c>
      <c r="O95" s="200"/>
    </row>
    <row r="96" spans="1:15">
      <c r="A96" s="210" t="s">
        <v>87</v>
      </c>
      <c r="B96" s="211">
        <f t="shared" ref="B96:H96" si="4">SUM(B67:B95)</f>
        <v>692</v>
      </c>
      <c r="C96" s="211">
        <f t="shared" si="4"/>
        <v>765</v>
      </c>
      <c r="D96" s="211">
        <f t="shared" si="4"/>
        <v>951</v>
      </c>
      <c r="E96" s="211">
        <f t="shared" si="4"/>
        <v>980</v>
      </c>
      <c r="F96" s="211">
        <f t="shared" si="4"/>
        <v>603</v>
      </c>
      <c r="G96" s="211">
        <f t="shared" si="4"/>
        <v>983</v>
      </c>
      <c r="H96" s="211">
        <f t="shared" si="4"/>
        <v>127</v>
      </c>
      <c r="I96" s="210">
        <f>SUM(I67:I95)</f>
        <v>295</v>
      </c>
      <c r="J96" s="210">
        <f>SUM(J67:J95)</f>
        <v>103</v>
      </c>
      <c r="K96" s="210">
        <f>SUM(K67:K95)</f>
        <v>452</v>
      </c>
      <c r="L96" s="210">
        <f>SUM(L67:L95)</f>
        <v>410</v>
      </c>
      <c r="M96" s="210">
        <v>350</v>
      </c>
      <c r="N96" s="262">
        <f t="shared" si="3"/>
        <v>6711</v>
      </c>
      <c r="O96" s="200"/>
    </row>
  </sheetData>
  <pageMargins left="0.74803149606299213" right="0.35433070866141736" top="0.39370078740157483" bottom="0.39370078740157483" header="0" footer="0"/>
  <pageSetup paperSize="9" orientation="portrait" horizontalDpi="300" verticalDpi="300" r:id="rId1"/>
  <headerFooter alignWithMargins="0">
    <oddFooter>&amp;C&amp;"Consolas,Normal"&amp;8Terminal de Contenedores del Puerto de Bahía Blanca - T. S. P. Patagonia Norte S.A. -  Pcia. de Buenos Aires - República Argentina
Form.1034 - 22/11/00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88A6397A8DD1748AD9B36135F13626E" ma:contentTypeVersion="13" ma:contentTypeDescription="Crear nuevo documento." ma:contentTypeScope="" ma:versionID="22cba3f634f4ee79d86804482f325ddb">
  <xsd:schema xmlns:xsd="http://www.w3.org/2001/XMLSchema" xmlns:xs="http://www.w3.org/2001/XMLSchema" xmlns:p="http://schemas.microsoft.com/office/2006/metadata/properties" xmlns:ns3="b733e9c4-db80-4f59-8f44-9ac46e28eeb5" xmlns:ns4="4bfdc545-eb95-43a6-9f27-45b267e79d11" targetNamespace="http://schemas.microsoft.com/office/2006/metadata/properties" ma:root="true" ma:fieldsID="8d03d1ec29dadeb1e73fd22538003a9c" ns3:_="" ns4:_="">
    <xsd:import namespace="b733e9c4-db80-4f59-8f44-9ac46e28eeb5"/>
    <xsd:import namespace="4bfdc545-eb95-43a6-9f27-45b267e79d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33e9c4-db80-4f59-8f44-9ac46e28eeb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fdc545-eb95-43a6-9f27-45b267e79d1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1EF3C84-C662-41D1-BB8C-049808D61F41}">
  <ds:schemaRefs>
    <ds:schemaRef ds:uri="http://www.w3.org/XML/1998/namespace"/>
    <ds:schemaRef ds:uri="http://purl.org/dc/terms/"/>
    <ds:schemaRef ds:uri="http://purl.org/dc/elements/1.1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4bfdc545-eb95-43a6-9f27-45b267e79d11"/>
    <ds:schemaRef ds:uri="b733e9c4-db80-4f59-8f44-9ac46e28eeb5"/>
  </ds:schemaRefs>
</ds:datastoreItem>
</file>

<file path=customXml/itemProps2.xml><?xml version="1.0" encoding="utf-8"?>
<ds:datastoreItem xmlns:ds="http://schemas.openxmlformats.org/officeDocument/2006/customXml" ds:itemID="{36863165-436A-401E-B22F-870085DC9E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33e9c4-db80-4f59-8f44-9ac46e28eeb5"/>
    <ds:schemaRef ds:uri="4bfdc545-eb95-43a6-9f27-45b267e79d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196262E-4679-4224-A622-2CC7D897705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16</vt:i4>
      </vt:variant>
    </vt:vector>
  </HeadingPairs>
  <TitlesOfParts>
    <vt:vector size="25" baseType="lpstr">
      <vt:lpstr>Principal</vt:lpstr>
      <vt:lpstr>movimiento</vt:lpstr>
      <vt:lpstr>exportad</vt:lpstr>
      <vt:lpstr>importad</vt:lpstr>
      <vt:lpstr>esp y dest</vt:lpstr>
      <vt:lpstr>esp x dest</vt:lpstr>
      <vt:lpstr>tons x temp</vt:lpstr>
      <vt:lpstr>conts x temp</vt:lpstr>
      <vt:lpstr>conts x mes x esp</vt:lpstr>
      <vt:lpstr>'conts x mes x esp'!Área_de_impresión</vt:lpstr>
      <vt:lpstr>'conts x temp'!Área_de_impresión</vt:lpstr>
      <vt:lpstr>'esp x dest'!Área_de_impresión</vt:lpstr>
      <vt:lpstr>'esp y dest'!Área_de_impresión</vt:lpstr>
      <vt:lpstr>movimiento!Área_de_impresión</vt:lpstr>
      <vt:lpstr>Principal!Área_de_impresión</vt:lpstr>
      <vt:lpstr>'tons x temp'!Área_de_impresión</vt:lpstr>
      <vt:lpstr>movimiento!Excel_BuiltIn__FilterDatabase_2</vt:lpstr>
      <vt:lpstr>importad!Excel_BuiltIn__FilterDatabase_4</vt:lpstr>
      <vt:lpstr>Excel_BuiltIn__FilterDatabase_4</vt:lpstr>
      <vt:lpstr>'conts x mes x esp'!Títulos_a_imprimir</vt:lpstr>
      <vt:lpstr>'conts x temp'!Títulos_a_imprimir</vt:lpstr>
      <vt:lpstr>'esp x dest'!Títulos_a_imprimir</vt:lpstr>
      <vt:lpstr>'esp y dest'!Títulos_a_imprimir</vt:lpstr>
      <vt:lpstr>movimiento!Títulos_a_imprimir</vt:lpstr>
      <vt:lpstr>'tons x temp'!Títulos_a_imprimir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</dc:creator>
  <cp:keywords/>
  <dc:description/>
  <cp:lastModifiedBy>Juan</cp:lastModifiedBy>
  <cp:revision/>
  <cp:lastPrinted>2019-08-28T20:06:45Z</cp:lastPrinted>
  <dcterms:created xsi:type="dcterms:W3CDTF">2009-06-16T16:27:00Z</dcterms:created>
  <dcterms:modified xsi:type="dcterms:W3CDTF">2020-01-06T13:49:50Z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11274됞-10.1.0.5672</vt:lpwstr>
  </property>
  <property fmtid="{D5CDD505-2E9C-101B-9397-08002B2CF9AE}" pid="3" name="ContentTypeId">
    <vt:lpwstr>0x010100388A6397A8DD1748AD9B36135F13626E</vt:lpwstr>
  </property>
</Properties>
</file>