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531/datos/"/>
    </mc:Choice>
  </mc:AlternateContent>
  <xr:revisionPtr revIDLastSave="7108" documentId="8_{5FDD7985-508D-4C44-AE84-57E74398C8F8}" xr6:coauthVersionLast="47" xr6:coauthVersionMax="47" xr10:uidLastSave="{0F464A70-F9EC-4151-BD1E-CE4741BAB7F5}"/>
  <bookViews>
    <workbookView xWindow="-120" yWindow="-120" windowWidth="29040" windowHeight="15720" tabRatio="823" xr2:uid="{00000000-000D-0000-FFFF-FFFF00000000}"/>
  </bookViews>
  <sheets>
    <sheet name="Principal" sheetId="1" r:id="rId1"/>
    <sheet name="movimientos" sheetId="10" r:id="rId2"/>
    <sheet name="exportación" sheetId="3" r:id="rId3"/>
    <sheet name="importación" sheetId="4" r:id="rId4"/>
    <sheet name="especies &amp; destinos" sheetId="5" r:id="rId5"/>
    <sheet name="especies x destinos" sheetId="6" r:id="rId6"/>
    <sheet name="tons x temp" sheetId="7" r:id="rId7"/>
    <sheet name="conts x temp" sheetId="8" r:id="rId8"/>
    <sheet name="conts x mes x esp" sheetId="9" r:id="rId9"/>
  </sheets>
  <definedNames>
    <definedName name="_xlnm._FilterDatabase" localSheetId="5" hidden="1">'especies x destinos'!$B$13:$J$49</definedName>
    <definedName name="_xlnm._FilterDatabase" localSheetId="3" hidden="1">importación!$B$13:$H$71</definedName>
    <definedName name="_xlnm.Print_Area" localSheetId="8">'conts x mes x esp'!$A$1:$O$39</definedName>
    <definedName name="_xlnm.Print_Area" localSheetId="7">'conts x temp'!$B$1:$Q$153</definedName>
    <definedName name="_xlnm.Print_Area" localSheetId="4">'especies &amp; destinos'!$B$1:$I$58</definedName>
    <definedName name="_xlnm.Print_Area" localSheetId="5">'especies x destinos'!$B$1:$J$51</definedName>
    <definedName name="_xlnm.Print_Area" localSheetId="1">movimientos!$B$1:$AC$11</definedName>
    <definedName name="_xlnm.Print_Area" localSheetId="0">Principal!$A$1:$H$59</definedName>
    <definedName name="_xlnm.Print_Area" localSheetId="6">'tons x temp'!$B$1:$P$108</definedName>
    <definedName name="Excel_BuiltIn__FilterDatabase_2" localSheetId="1">movimientos!$B$10:$AC$11</definedName>
    <definedName name="Excel_BuiltIn__FilterDatabase_2">#REF!</definedName>
    <definedName name="Excel_BuiltIn__FilterDatabase_4" localSheetId="3">importación!$B$13:$H$13</definedName>
    <definedName name="Excel_BuiltIn__FilterDatabase_4">exportación!$B$12:$G$12</definedName>
    <definedName name="Print_Area_0" localSheetId="0">Principal!$A$1:$H$60</definedName>
    <definedName name="_xlnm.Print_Titles" localSheetId="8">'conts x mes x esp'!$1:$11</definedName>
    <definedName name="_xlnm.Print_Titles" localSheetId="7">'conts x temp'!$1:$9</definedName>
    <definedName name="_xlnm.Print_Titles" localSheetId="4">'especies &amp; destinos'!$30:$55</definedName>
    <definedName name="_xlnm.Print_Titles" localSheetId="5">'especies x destinos'!$1:$9</definedName>
    <definedName name="_xlnm.Print_Titles" localSheetId="1">movimientos!$B:$D,movimientos!$1:$11</definedName>
    <definedName name="_xlnm.Print_Titles" localSheetId="6">'tons x temp'!$1:$9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9" i="9" l="1"/>
  <c r="H37" i="9"/>
  <c r="H32" i="9"/>
  <c r="H31" i="9"/>
  <c r="H35" i="9"/>
  <c r="H38" i="9" l="1"/>
  <c r="H36" i="9"/>
  <c r="H34" i="9"/>
  <c r="H33" i="9"/>
  <c r="H30" i="9"/>
  <c r="H29" i="9"/>
  <c r="H14" i="9"/>
  <c r="P14" i="9" s="1"/>
  <c r="H15" i="9"/>
  <c r="P15" i="9" s="1"/>
  <c r="H16" i="9"/>
  <c r="P16" i="9" s="1"/>
  <c r="H17" i="9"/>
  <c r="P17" i="9" s="1"/>
  <c r="H18" i="9"/>
  <c r="P18" i="9" s="1"/>
  <c r="H19" i="9"/>
  <c r="P19" i="9" s="1"/>
  <c r="H20" i="9"/>
  <c r="P20" i="9" s="1"/>
  <c r="H21" i="9"/>
  <c r="P21" i="9" s="1"/>
  <c r="H22" i="9"/>
  <c r="P22" i="9" s="1"/>
  <c r="H23" i="9"/>
  <c r="P23" i="9" s="1"/>
  <c r="H24" i="9"/>
  <c r="P24" i="9" s="1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Q123" i="8" s="1"/>
  <c r="I124" i="8"/>
  <c r="Q124" i="8" s="1"/>
  <c r="Q16" i="8"/>
  <c r="Q32" i="8"/>
  <c r="Q33" i="8"/>
  <c r="Q34" i="8"/>
  <c r="Q35" i="8"/>
  <c r="Q36" i="8"/>
  <c r="Q37" i="8"/>
  <c r="Q48" i="8"/>
  <c r="Q49" i="8"/>
  <c r="I14" i="8"/>
  <c r="Q14" i="8" s="1"/>
  <c r="I15" i="8"/>
  <c r="Q15" i="8" s="1"/>
  <c r="I16" i="8"/>
  <c r="I17" i="8"/>
  <c r="Q17" i="8" s="1"/>
  <c r="I18" i="8"/>
  <c r="Q18" i="8" s="1"/>
  <c r="I19" i="8"/>
  <c r="Q19" i="8" s="1"/>
  <c r="I20" i="8"/>
  <c r="Q20" i="8" s="1"/>
  <c r="I21" i="8"/>
  <c r="Q21" i="8" s="1"/>
  <c r="I22" i="8"/>
  <c r="Q22" i="8" s="1"/>
  <c r="I23" i="8"/>
  <c r="Q23" i="8" s="1"/>
  <c r="I24" i="8"/>
  <c r="Q24" i="8" s="1"/>
  <c r="I25" i="8"/>
  <c r="Q25" i="8" s="1"/>
  <c r="I26" i="8"/>
  <c r="Q26" i="8" s="1"/>
  <c r="I27" i="8"/>
  <c r="Q27" i="8" s="1"/>
  <c r="I28" i="8"/>
  <c r="Q28" i="8" s="1"/>
  <c r="I29" i="8"/>
  <c r="Q29" i="8" s="1"/>
  <c r="I30" i="8"/>
  <c r="Q30" i="8" s="1"/>
  <c r="I31" i="8"/>
  <c r="Q31" i="8" s="1"/>
  <c r="I32" i="8"/>
  <c r="I33" i="8"/>
  <c r="I34" i="8"/>
  <c r="I35" i="8"/>
  <c r="I36" i="8"/>
  <c r="I37" i="8"/>
  <c r="I38" i="8"/>
  <c r="Q38" i="8" s="1"/>
  <c r="I39" i="8"/>
  <c r="Q39" i="8" s="1"/>
  <c r="I40" i="8"/>
  <c r="Q40" i="8" s="1"/>
  <c r="I41" i="8"/>
  <c r="Q41" i="8" s="1"/>
  <c r="I42" i="8"/>
  <c r="Q42" i="8" s="1"/>
  <c r="I43" i="8"/>
  <c r="Q43" i="8" s="1"/>
  <c r="I44" i="8"/>
  <c r="Q44" i="8" s="1"/>
  <c r="I45" i="8"/>
  <c r="Q45" i="8" s="1"/>
  <c r="I46" i="8"/>
  <c r="Q46" i="8" s="1"/>
  <c r="I47" i="8"/>
  <c r="Q47" i="8" s="1"/>
  <c r="I48" i="8"/>
  <c r="I49" i="8"/>
  <c r="I50" i="8"/>
  <c r="Q50" i="8" s="1"/>
  <c r="I51" i="8"/>
  <c r="Q51" i="8" s="1"/>
  <c r="P91" i="7" l="1"/>
  <c r="P78" i="7"/>
  <c r="P80" i="7"/>
  <c r="P81" i="7"/>
  <c r="P82" i="7"/>
  <c r="P83" i="7"/>
  <c r="P84" i="7"/>
  <c r="P85" i="7"/>
  <c r="P86" i="7"/>
  <c r="P87" i="7"/>
  <c r="P88" i="7"/>
  <c r="P89" i="7"/>
  <c r="P90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53" i="7"/>
  <c r="P53" i="7" s="1"/>
  <c r="H54" i="7"/>
  <c r="P54" i="7" s="1"/>
  <c r="H55" i="7"/>
  <c r="P55" i="7" s="1"/>
  <c r="H56" i="7"/>
  <c r="P56" i="7" s="1"/>
  <c r="H57" i="7"/>
  <c r="P57" i="7" s="1"/>
  <c r="H58" i="7"/>
  <c r="P58" i="7" s="1"/>
  <c r="H59" i="7"/>
  <c r="P59" i="7" s="1"/>
  <c r="H60" i="7"/>
  <c r="P60" i="7" s="1"/>
  <c r="H61" i="7"/>
  <c r="P61" i="7" s="1"/>
  <c r="H62" i="7"/>
  <c r="P62" i="7" s="1"/>
  <c r="H63" i="7"/>
  <c r="P63" i="7" s="1"/>
  <c r="P27" i="7"/>
  <c r="H13" i="7"/>
  <c r="P13" i="7" s="1"/>
  <c r="H14" i="7"/>
  <c r="P14" i="7" s="1"/>
  <c r="H15" i="7"/>
  <c r="P15" i="7" s="1"/>
  <c r="H16" i="7"/>
  <c r="P16" i="7" s="1"/>
  <c r="H17" i="7"/>
  <c r="P17" i="7" s="1"/>
  <c r="H18" i="7"/>
  <c r="P18" i="7" s="1"/>
  <c r="H19" i="7"/>
  <c r="P19" i="7" s="1"/>
  <c r="H20" i="7"/>
  <c r="P20" i="7" s="1"/>
  <c r="H21" i="7"/>
  <c r="P21" i="7" s="1"/>
  <c r="H22" i="7"/>
  <c r="P22" i="7" s="1"/>
  <c r="H23" i="7"/>
  <c r="P23" i="7" s="1"/>
  <c r="H24" i="7"/>
  <c r="P24" i="7" s="1"/>
  <c r="H25" i="7"/>
  <c r="P25" i="7" s="1"/>
  <c r="H26" i="7"/>
  <c r="P26" i="7" s="1"/>
  <c r="H27" i="7"/>
  <c r="H28" i="7"/>
  <c r="P28" i="7" s="1"/>
  <c r="H29" i="7"/>
  <c r="P29" i="7" s="1"/>
  <c r="H30" i="7"/>
  <c r="P30" i="7" s="1"/>
  <c r="H31" i="7"/>
  <c r="P31" i="7" s="1"/>
  <c r="J47" i="6"/>
  <c r="J45" i="6"/>
  <c r="J44" i="6"/>
  <c r="J42" i="6"/>
  <c r="J41" i="6"/>
  <c r="J40" i="6"/>
  <c r="J38" i="6"/>
  <c r="J35" i="6"/>
  <c r="J34" i="6"/>
  <c r="J31" i="6"/>
  <c r="J24" i="6"/>
  <c r="J23" i="6"/>
  <c r="J22" i="6"/>
  <c r="J21" i="6"/>
  <c r="J20" i="6"/>
  <c r="J19" i="6"/>
  <c r="J18" i="6"/>
  <c r="J17" i="6"/>
  <c r="J16" i="6"/>
  <c r="I53" i="5"/>
  <c r="I51" i="5"/>
  <c r="I50" i="5"/>
  <c r="I49" i="5"/>
  <c r="I47" i="5"/>
  <c r="I45" i="5"/>
  <c r="I43" i="5"/>
  <c r="I39" i="5"/>
  <c r="I38" i="5"/>
  <c r="I37" i="5"/>
  <c r="I36" i="5"/>
  <c r="I34" i="5"/>
  <c r="I21" i="5"/>
  <c r="I14" i="5"/>
  <c r="I20" i="5"/>
  <c r="I24" i="5" l="1"/>
  <c r="E15" i="4"/>
  <c r="E40" i="4"/>
  <c r="E55" i="4"/>
  <c r="E69" i="4"/>
  <c r="E56" i="4"/>
  <c r="E53" i="4"/>
  <c r="E42" i="4"/>
  <c r="E49" i="4"/>
  <c r="E32" i="4"/>
  <c r="E48" i="4"/>
  <c r="E65" i="4"/>
  <c r="E60" i="4"/>
  <c r="E44" i="4"/>
  <c r="E29" i="4"/>
  <c r="F39" i="9" l="1"/>
  <c r="P25" i="9" l="1"/>
  <c r="J48" i="6" l="1"/>
  <c r="I35" i="5" l="1"/>
  <c r="E57" i="4"/>
  <c r="E62" i="4"/>
  <c r="E71" i="4"/>
  <c r="E70" i="4"/>
  <c r="E31" i="4"/>
  <c r="E34" i="4"/>
  <c r="E38" i="4"/>
  <c r="E21" i="4"/>
  <c r="E63" i="4"/>
  <c r="I55" i="5" l="1"/>
  <c r="I16" i="5"/>
  <c r="E26" i="4" l="1"/>
  <c r="E43" i="4"/>
  <c r="E58" i="4"/>
  <c r="F73" i="4"/>
  <c r="C73" i="4"/>
  <c r="D73" i="4"/>
  <c r="E16" i="4"/>
  <c r="E25" i="4"/>
  <c r="E37" i="4"/>
  <c r="G40" i="4" l="1"/>
  <c r="G15" i="4"/>
  <c r="G69" i="4"/>
  <c r="G55" i="4"/>
  <c r="G53" i="4"/>
  <c r="G56" i="4"/>
  <c r="G49" i="4"/>
  <c r="G42" i="4"/>
  <c r="G48" i="4"/>
  <c r="G32" i="4"/>
  <c r="G60" i="4"/>
  <c r="G65" i="4"/>
  <c r="G29" i="4"/>
  <c r="G44" i="4"/>
  <c r="G62" i="4"/>
  <c r="G57" i="4"/>
  <c r="G70" i="4"/>
  <c r="G71" i="4"/>
  <c r="G34" i="4"/>
  <c r="G31" i="4"/>
  <c r="G21" i="4"/>
  <c r="G38" i="4"/>
  <c r="G58" i="4"/>
  <c r="G63" i="4"/>
  <c r="G26" i="4"/>
  <c r="G43" i="4"/>
  <c r="G16" i="4"/>
  <c r="L11" i="9" l="1"/>
  <c r="E22" i="4" l="1"/>
  <c r="E52" i="4"/>
  <c r="E67" i="4"/>
  <c r="E45" i="4"/>
  <c r="E54" i="4"/>
  <c r="E14" i="4"/>
  <c r="E59" i="4"/>
  <c r="E36" i="4"/>
  <c r="C24" i="3" l="1"/>
  <c r="I23" i="5" l="1"/>
  <c r="E27" i="4" l="1"/>
  <c r="AA33" i="10" l="1"/>
  <c r="Z33" i="10"/>
  <c r="Y33" i="10"/>
  <c r="X33" i="10"/>
  <c r="V33" i="10"/>
  <c r="U33" i="10"/>
  <c r="T33" i="10"/>
  <c r="S33" i="10"/>
  <c r="R33" i="10"/>
  <c r="P33" i="10"/>
  <c r="O33" i="10"/>
  <c r="N33" i="10"/>
  <c r="M33" i="10"/>
  <c r="K33" i="10"/>
  <c r="J33" i="10"/>
  <c r="I33" i="10"/>
  <c r="H33" i="10"/>
  <c r="G33" i="10"/>
  <c r="F33" i="10"/>
  <c r="E33" i="10"/>
  <c r="I22" i="5" l="1"/>
  <c r="E18" i="4" l="1"/>
  <c r="E35" i="4" l="1"/>
  <c r="E20" i="4"/>
  <c r="E23" i="4" l="1"/>
  <c r="E33" i="4" l="1"/>
  <c r="E46" i="4"/>
  <c r="E39" i="4"/>
  <c r="E41" i="4"/>
  <c r="G37" i="4" l="1"/>
  <c r="G25" i="4"/>
  <c r="G67" i="4"/>
  <c r="G54" i="4"/>
  <c r="G22" i="4"/>
  <c r="G52" i="4"/>
  <c r="G45" i="4"/>
  <c r="G36" i="4"/>
  <c r="G14" i="4"/>
  <c r="G59" i="4"/>
  <c r="G27" i="4"/>
  <c r="G18" i="4"/>
  <c r="G35" i="4"/>
  <c r="G20" i="4"/>
  <c r="G23" i="4"/>
  <c r="E39" i="9"/>
  <c r="E66" i="4" l="1"/>
  <c r="E47" i="4"/>
  <c r="E64" i="4"/>
  <c r="E68" i="4"/>
  <c r="E61" i="4"/>
  <c r="E19" i="4"/>
  <c r="E17" i="4"/>
  <c r="E24" i="4"/>
  <c r="E26" i="5" l="1"/>
  <c r="E28" i="4" l="1"/>
  <c r="E30" i="4" l="1"/>
  <c r="E51" i="4" l="1"/>
  <c r="E24" i="3"/>
  <c r="D24" i="3"/>
  <c r="F23" i="3" l="1"/>
  <c r="F21" i="3"/>
  <c r="F19" i="3"/>
  <c r="F18" i="3"/>
  <c r="F17" i="3"/>
  <c r="F15" i="3"/>
  <c r="F16" i="3"/>
  <c r="F14" i="3"/>
  <c r="F22" i="3"/>
  <c r="F20" i="3"/>
  <c r="F13" i="3"/>
  <c r="Q33" i="10"/>
  <c r="H10" i="10"/>
  <c r="AB33" i="10" l="1"/>
  <c r="W33" i="10"/>
  <c r="L33" i="10"/>
  <c r="J79" i="7"/>
  <c r="D49" i="6"/>
  <c r="E49" i="6"/>
  <c r="F49" i="6"/>
  <c r="I49" i="6"/>
  <c r="G49" i="6"/>
  <c r="H49" i="6"/>
  <c r="H26" i="5"/>
  <c r="I26" i="5" s="1"/>
  <c r="F26" i="5"/>
  <c r="G26" i="5"/>
  <c r="D26" i="5"/>
  <c r="C26" i="5"/>
  <c r="J50" i="6" l="1"/>
  <c r="J49" i="6"/>
  <c r="I27" i="5"/>
  <c r="E56" i="5"/>
  <c r="H56" i="5" l="1"/>
  <c r="I56" i="5" s="1"/>
  <c r="G56" i="5"/>
  <c r="F56" i="5"/>
  <c r="G33" i="4" l="1"/>
  <c r="G39" i="4"/>
  <c r="G41" i="4"/>
  <c r="G46" i="4"/>
  <c r="G66" i="4"/>
  <c r="G64" i="4"/>
  <c r="G47" i="4"/>
  <c r="G68" i="4"/>
  <c r="G61" i="4"/>
  <c r="G19" i="4"/>
  <c r="G24" i="4"/>
  <c r="G17" i="4"/>
  <c r="G30" i="4"/>
  <c r="G51" i="4"/>
  <c r="F24" i="3" l="1"/>
  <c r="G10" i="3" l="1"/>
  <c r="D39" i="9" l="1"/>
  <c r="C39" i="9"/>
  <c r="H39" i="9" l="1"/>
  <c r="C56" i="5"/>
  <c r="I57" i="5" s="1"/>
  <c r="D56" i="5"/>
  <c r="L11" i="8" l="1"/>
  <c r="L10" i="7"/>
  <c r="E50" i="4" l="1"/>
  <c r="E73" i="4" s="1"/>
  <c r="M25" i="9" l="1"/>
  <c r="O25" i="9" l="1"/>
  <c r="N25" i="9"/>
  <c r="L25" i="9"/>
  <c r="K25" i="9"/>
  <c r="J25" i="9"/>
  <c r="I25" i="9"/>
  <c r="G25" i="9"/>
  <c r="F25" i="9"/>
  <c r="E25" i="9"/>
  <c r="D25" i="9"/>
  <c r="C25" i="9"/>
  <c r="D80" i="7"/>
  <c r="L79" i="7"/>
  <c r="K79" i="7"/>
  <c r="I79" i="7"/>
  <c r="P79" i="7" s="1"/>
  <c r="C79" i="7"/>
  <c r="M78" i="7"/>
  <c r="G10" i="6"/>
  <c r="G10" i="5"/>
  <c r="B10" i="4"/>
  <c r="H25" i="9" l="1"/>
  <c r="G28" i="4"/>
  <c r="G50" i="4"/>
  <c r="G73" i="4" l="1"/>
</calcChain>
</file>

<file path=xl/sharedStrings.xml><?xml version="1.0" encoding="utf-8"?>
<sst xmlns="http://schemas.openxmlformats.org/spreadsheetml/2006/main" count="620" uniqueCount="294">
  <si>
    <t>Datos Estadísticos de embarques</t>
  </si>
  <si>
    <t xml:space="preserve"> </t>
  </si>
  <si>
    <t>Movimiento de Cargas</t>
  </si>
  <si>
    <t>Importadores</t>
  </si>
  <si>
    <t>Exportadores</t>
  </si>
  <si>
    <t>Especies y Destinos</t>
  </si>
  <si>
    <t>Especies por Destino</t>
  </si>
  <si>
    <t>Toneladas por Temporada</t>
  </si>
  <si>
    <t>Contenedores por Temporada</t>
  </si>
  <si>
    <t>Contenedores por Mes por Especie</t>
  </si>
  <si>
    <t>&lt;</t>
  </si>
  <si>
    <t>N°</t>
  </si>
  <si>
    <t>BUQUE</t>
  </si>
  <si>
    <t>FECHA</t>
  </si>
  <si>
    <t>PALLETS</t>
  </si>
  <si>
    <t>BULTOS</t>
  </si>
  <si>
    <t>TONS</t>
  </si>
  <si>
    <t>20GP</t>
  </si>
  <si>
    <t>20RF</t>
  </si>
  <si>
    <t>40GP</t>
  </si>
  <si>
    <t>40RF</t>
  </si>
  <si>
    <t>Total</t>
  </si>
  <si>
    <t>TK</t>
  </si>
  <si>
    <t>TOTALES</t>
  </si>
  <si>
    <t>EXPORTADOR</t>
  </si>
  <si>
    <t>TONELADAS</t>
  </si>
  <si>
    <t>% Distr.</t>
  </si>
  <si>
    <t>PRODUCTOS</t>
  </si>
  <si>
    <t>POLIETILENO</t>
  </si>
  <si>
    <t>PESCADO</t>
  </si>
  <si>
    <t>SODA CAUST</t>
  </si>
  <si>
    <t>CONTENEDORES</t>
  </si>
  <si>
    <t>IMPORTADOR</t>
  </si>
  <si>
    <t>20 ft</t>
  </si>
  <si>
    <t>40 ft</t>
  </si>
  <si>
    <t>TOTAL</t>
  </si>
  <si>
    <t>Subtotal</t>
  </si>
  <si>
    <t>ESPECIE</t>
  </si>
  <si>
    <t>% VAR</t>
  </si>
  <si>
    <t>Variación en pallets:</t>
  </si>
  <si>
    <t>DESTINO</t>
  </si>
  <si>
    <t>totales</t>
  </si>
  <si>
    <r>
      <t>COMPARATIVO | TONELADAS</t>
    </r>
    <r>
      <rPr>
        <sz val="11"/>
        <color theme="2" tint="-0.89999084444715716"/>
        <rFont val="Consolas"/>
        <family val="3"/>
      </rPr>
      <t xml:space="preserve"> </t>
    </r>
    <r>
      <rPr>
        <b/>
        <sz val="11"/>
        <color theme="2" tint="-0.89999084444715716"/>
        <rFont val="Consolas"/>
        <family val="3"/>
      </rPr>
      <t>EXPORTACIÓN</t>
    </r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</si>
  <si>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</si>
  <si>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</si>
  <si>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</si>
  <si>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</si>
  <si>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</si>
  <si>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</si>
  <si>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</si>
  <si>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</si>
  <si>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</si>
  <si>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</si>
  <si>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</si>
  <si>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</si>
  <si>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</si>
  <si>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COMPARATIVO - TONELADAS IMPORTACIÓN</t>
  </si>
  <si>
    <t>SEPT</t>
  </si>
  <si>
    <t>COMPARATIVO - TONELADAS PROYECTO</t>
  </si>
  <si>
    <t>COMPARATIVO ANUAL CANTIDAD DE CONTENEDORES | DESCARGADOS</t>
  </si>
  <si>
    <t>DESCARGA</t>
  </si>
  <si>
    <t>Cont 20</t>
  </si>
  <si>
    <t>Cont 40</t>
  </si>
  <si>
    <t>COMPARATIVO ANUAL CANTIDAD DE CONTENEDORES | CARGADOS</t>
  </si>
  <si>
    <t>CARGA</t>
  </si>
  <si>
    <t>CANTIDAD DE CONTENEDORES POR MES POR ESPECIE</t>
  </si>
  <si>
    <t>LANGOSTINO</t>
  </si>
  <si>
    <t>CALA CONG.</t>
  </si>
  <si>
    <t>PLIC. DE VIN</t>
  </si>
  <si>
    <t>PALL</t>
  </si>
  <si>
    <t>BLTS</t>
  </si>
  <si>
    <t>SEM GRAN</t>
  </si>
  <si>
    <t>DESCARGA | llenos</t>
  </si>
  <si>
    <t>DESCARGA | vacíos</t>
  </si>
  <si>
    <t>CARGA | llenos</t>
  </si>
  <si>
    <t>CARGA | vacíos</t>
  </si>
  <si>
    <t>Tn</t>
  </si>
  <si>
    <t>DETALLE</t>
  </si>
  <si>
    <t>MERCURIO</t>
  </si>
  <si>
    <t>MOVIMIENTO CARGAS | 2025</t>
  </si>
  <si>
    <t>Plic de Vin - Polietileno - Soda Caust</t>
  </si>
  <si>
    <t xml:space="preserve">UNIPAR INDUPA SAIC  </t>
  </si>
  <si>
    <t xml:space="preserve">DOW ARGENTINA       </t>
  </si>
  <si>
    <t xml:space="preserve">DELLA VALLE         </t>
  </si>
  <si>
    <t>MENDOZA JULIANA STEF</t>
  </si>
  <si>
    <t xml:space="preserve">HERRAMIENTAS        </t>
  </si>
  <si>
    <t xml:space="preserve">MAQUINARIAS         </t>
  </si>
  <si>
    <t xml:space="preserve">REPUESTOS           </t>
  </si>
  <si>
    <t>QUIMICA INDUST BAHIE</t>
  </si>
  <si>
    <t xml:space="preserve">RC DISTRIBUCIONES   </t>
  </si>
  <si>
    <t xml:space="preserve">PLIC.DE VIN         </t>
  </si>
  <si>
    <t xml:space="preserve">POLIETILENO         </t>
  </si>
  <si>
    <t xml:space="preserve">SODA CAUST          </t>
  </si>
  <si>
    <t>---%</t>
  </si>
  <si>
    <t xml:space="preserve">BRASIL              </t>
  </si>
  <si>
    <t xml:space="preserve">CHILE               </t>
  </si>
  <si>
    <t xml:space="preserve">COSTA DE MARFIL     </t>
  </si>
  <si>
    <t xml:space="preserve">PERU                </t>
  </si>
  <si>
    <t xml:space="preserve">SENEGAL             </t>
  </si>
  <si>
    <t xml:space="preserve">SODA CAUST    </t>
  </si>
  <si>
    <t>HARINA</t>
  </si>
  <si>
    <t xml:space="preserve">MUDANZA             </t>
  </si>
  <si>
    <t xml:space="preserve">MARRUECOS           </t>
  </si>
  <si>
    <t xml:space="preserve">TORNILLOS           </t>
  </si>
  <si>
    <t xml:space="preserve">CINTAS DE EMPAQUE   </t>
  </si>
  <si>
    <t xml:space="preserve">PESCADO             </t>
  </si>
  <si>
    <t xml:space="preserve">CALA CONG.          </t>
  </si>
  <si>
    <t>TRIGO ORGAN</t>
  </si>
  <si>
    <t xml:space="preserve">IBERCONSA SA        </t>
  </si>
  <si>
    <t>MATERIALES</t>
  </si>
  <si>
    <t xml:space="preserve">MATERIALES          </t>
  </si>
  <si>
    <t xml:space="preserve">ESTONIA             </t>
  </si>
  <si>
    <t xml:space="preserve">AVION DESARMADO     </t>
  </si>
  <si>
    <t>--%</t>
  </si>
  <si>
    <t>Polietileno</t>
  </si>
  <si>
    <t xml:space="preserve">WHITE GULF SA       </t>
  </si>
  <si>
    <t xml:space="preserve">TAIWAN              </t>
  </si>
  <si>
    <t>TEMPORADA 2026</t>
  </si>
  <si>
    <t>PROYECTO / MERCADERÍA</t>
  </si>
  <si>
    <t>TAIGA DESGAGNES</t>
  </si>
  <si>
    <t>Descarga equipos petroleros para Nabors, Chapas de acero para Chicago Bridge, tubos de acero para Servicios Petroleros y Superior Energy</t>
  </si>
  <si>
    <t>BBC MACAU</t>
  </si>
  <si>
    <t>Descarga equipos petroleros para Schlumberger Argentina SA</t>
  </si>
  <si>
    <t>VARAMO V604</t>
  </si>
  <si>
    <t>Cala cong - Pescado - Plic de Vin - Polietileno</t>
  </si>
  <si>
    <t>AS SILJE V603</t>
  </si>
  <si>
    <t>Plic de Vin - Soda Caust</t>
  </si>
  <si>
    <t>Cala cong. - Pescado</t>
  </si>
  <si>
    <t>EXPORTADORES | 2026</t>
  </si>
  <si>
    <t>IMPORTADORES | 2026</t>
  </si>
  <si>
    <t xml:space="preserve">MEDUS FRANCO        </t>
  </si>
  <si>
    <t xml:space="preserve">SAPIENZA            </t>
  </si>
  <si>
    <t>EQUIPAMIENTOS INTERI</t>
  </si>
  <si>
    <t xml:space="preserve">LANA DE VIDRIO      </t>
  </si>
  <si>
    <t>TRACTOR Y ACCESORIOS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</si>
  <si>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</si>
  <si>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</si>
  <si>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ESPAÑA              </t>
  </si>
  <si>
    <t xml:space="preserve">FRANCIA             </t>
  </si>
  <si>
    <t xml:space="preserve">GHANA               </t>
  </si>
  <si>
    <t xml:space="preserve">AS SABINE V 608     </t>
  </si>
  <si>
    <t xml:space="preserve">BUL DYNAMICS        </t>
  </si>
  <si>
    <t xml:space="preserve">CHICAGO BRIDGE      </t>
  </si>
  <si>
    <t xml:space="preserve">CODIMAT SA          </t>
  </si>
  <si>
    <t xml:space="preserve">CHAPAS DE ACERO     </t>
  </si>
  <si>
    <t xml:space="preserve">CONTE GRAND         </t>
  </si>
  <si>
    <t xml:space="preserve">DARSUR SRL          </t>
  </si>
  <si>
    <t>FILIPOW DIEGO JULIAN</t>
  </si>
  <si>
    <t xml:space="preserve">SILLAS              </t>
  </si>
  <si>
    <t xml:space="preserve">GRUPO CUATTRO SA    </t>
  </si>
  <si>
    <t>ACCESORIOS DE CELULA</t>
  </si>
  <si>
    <t>HEAVY DIESEL PARTS S</t>
  </si>
  <si>
    <t>ITURRARTE JORGE ALBE</t>
  </si>
  <si>
    <t>JORGENSEN ESTEBAN AL</t>
  </si>
  <si>
    <t xml:space="preserve">LORENZO PABLO       </t>
  </si>
  <si>
    <t xml:space="preserve">MANGUERAS           </t>
  </si>
  <si>
    <t xml:space="preserve">MAPSA INGIENERIA SA </t>
  </si>
  <si>
    <t xml:space="preserve">MARINEZ SERGIO      </t>
  </si>
  <si>
    <t>MAQUINAS DE IMPRENTA</t>
  </si>
  <si>
    <t>MENNA ECHARRY LAUTAR</t>
  </si>
  <si>
    <t xml:space="preserve">ORAINDI JORGE LUIS  </t>
  </si>
  <si>
    <t>ARANDELAS - TORNILLOS</t>
  </si>
  <si>
    <t xml:space="preserve">ORION TECHNOLOGI SA </t>
  </si>
  <si>
    <t>PUYO FLORES DIEGO JA</t>
  </si>
  <si>
    <t xml:space="preserve">REDISUR SRL         </t>
  </si>
  <si>
    <t xml:space="preserve">SAFE RICARDO        </t>
  </si>
  <si>
    <t>SCHATZ GUSTAVO DAMIA</t>
  </si>
  <si>
    <t xml:space="preserve">SISPARE SA          </t>
  </si>
  <si>
    <t>MAQUINARIAS - MATERIALES</t>
  </si>
  <si>
    <t>CHINA</t>
  </si>
  <si>
    <t xml:space="preserve">CHINA               </t>
  </si>
  <si>
    <t>SUBT</t>
  </si>
  <si>
    <t>AS SABINE V 610</t>
  </si>
  <si>
    <t>Polietileno - Plic de Vin</t>
  </si>
  <si>
    <t>BBC ST PETERSBURG</t>
  </si>
  <si>
    <t>Descarga proyecto para Trafigura Argentina SA</t>
  </si>
  <si>
    <t>AS SABINE V612</t>
  </si>
  <si>
    <t>Cala cong - Pescado - Plic de Vin - Polietileno - Soda Caust</t>
  </si>
  <si>
    <t>BBC ALASKA</t>
  </si>
  <si>
    <t>Descarga aspa de molino de viento</t>
  </si>
  <si>
    <t xml:space="preserve">ERZETIC MARIA PAULA </t>
  </si>
  <si>
    <t xml:space="preserve">PIEDRAS DE CUARZO   </t>
  </si>
  <si>
    <t xml:space="preserve">FUMISA SA           </t>
  </si>
  <si>
    <t xml:space="preserve">HLB SA              </t>
  </si>
  <si>
    <t xml:space="preserve">ANDAMIOS            </t>
  </si>
  <si>
    <t>IRIARTE JUAN IGNACIO</t>
  </si>
  <si>
    <t>ARTICULOS PARA MASCO</t>
  </si>
  <si>
    <t xml:space="preserve">NS AUSTRAL SRL      </t>
  </si>
  <si>
    <t>CINTAS POLIETILENO C</t>
  </si>
  <si>
    <t xml:space="preserve">POLINAM SRL         </t>
  </si>
  <si>
    <t>MAQUINARIAS - PISO FLOTANTE</t>
  </si>
  <si>
    <t>ARANDELAS - HERRAMIENTAS - TORNILLOS - VARILLAS ROSCADAS</t>
  </si>
  <si>
    <t xml:space="preserve">COLOMBIA            </t>
  </si>
  <si>
    <t xml:space="preserve">JORDANIA            </t>
  </si>
  <si>
    <t>VIETNAM</t>
  </si>
  <si>
    <t xml:space="preserve">NIGERIA             </t>
  </si>
  <si>
    <t>NIGERIA</t>
  </si>
  <si>
    <t>STAR NORGE</t>
  </si>
  <si>
    <t>Descarga bultos para Luz de tres Picos y Energética Argentina SA</t>
  </si>
  <si>
    <t xml:space="preserve">AS SABINE V614      </t>
  </si>
  <si>
    <t>Cala cong - Materiales - Pescado - Plic de Vin - Polietileno</t>
  </si>
  <si>
    <t>AFRICAN PHEASANT</t>
  </si>
  <si>
    <t>Descarga fertilizante para Bunge Argentina SA</t>
  </si>
  <si>
    <t xml:space="preserve">ARGENTINO II V213   </t>
  </si>
  <si>
    <t>Gaseosa - Polietileno</t>
  </si>
  <si>
    <t xml:space="preserve">AS SILJE V617       </t>
  </si>
  <si>
    <t xml:space="preserve">PESQUERA SANTA CRUZ </t>
  </si>
  <si>
    <t xml:space="preserve">EMBOT DEL ATLANTICO </t>
  </si>
  <si>
    <t xml:space="preserve">VESTAS ARGENTINA SA </t>
  </si>
  <si>
    <t>Cala cong.</t>
  </si>
  <si>
    <t>Gaseosa</t>
  </si>
  <si>
    <t>Materiales</t>
  </si>
  <si>
    <t xml:space="preserve">ALFA RODAMIENTOS </t>
  </si>
  <si>
    <t>RODAMIENTOS - REPUESTOS</t>
  </si>
  <si>
    <t xml:space="preserve">ATERMIS             </t>
  </si>
  <si>
    <t xml:space="preserve">AUTOELEVADORES DG   </t>
  </si>
  <si>
    <t xml:space="preserve">AUTOELEVADORES      </t>
  </si>
  <si>
    <t>CHEMIN DE LAS SIERRA</t>
  </si>
  <si>
    <t xml:space="preserve">NEUMATICOS          </t>
  </si>
  <si>
    <t>MAERIALES DE CONSTRU</t>
  </si>
  <si>
    <t>RADIADORES - REPUESTOS</t>
  </si>
  <si>
    <t xml:space="preserve">GALMES              </t>
  </si>
  <si>
    <t xml:space="preserve">REPUESTOS DE MOTOS  </t>
  </si>
  <si>
    <t>GUENTER REMPLE JACOB</t>
  </si>
  <si>
    <t>REPUESTOS - REPUESTOS DE CAMION</t>
  </si>
  <si>
    <t>ARTICULOS BAZAR - ARTICULOS DE FERRETE - ARTICULOS VARIOS - EQUIPAMIENTOS INTERI - ESTANTES PLASTICOS - MATERIALES</t>
  </si>
  <si>
    <t xml:space="preserve">OMSA SA             </t>
  </si>
  <si>
    <t>PLASTICOS POLIPET BB</t>
  </si>
  <si>
    <t xml:space="preserve">PLUSAGUA SA         </t>
  </si>
  <si>
    <t xml:space="preserve">GRUA                </t>
  </si>
  <si>
    <t>MAQUINARIAS - MAQUINA EMPAQUETADOR</t>
  </si>
  <si>
    <t xml:space="preserve">SERRANGELI FERNANDO </t>
  </si>
  <si>
    <t xml:space="preserve">MONITORES           </t>
  </si>
  <si>
    <t>GASEOSA</t>
  </si>
  <si>
    <t>ARGENTINA</t>
  </si>
  <si>
    <t>MEXICO</t>
  </si>
  <si>
    <t xml:space="preserve">ARGENTINA           </t>
  </si>
  <si>
    <t xml:space="preserve">GASEOSA             </t>
  </si>
  <si>
    <t>SUBT2</t>
  </si>
  <si>
    <t xml:space="preserve">MATERIALES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</si>
  <si>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31/05/2026</t>
    </r>
  </si>
  <si>
    <t>AS SILJE V619</t>
  </si>
  <si>
    <t>Cala cong - Plic de Vin - Polietileno - Soda Caust</t>
  </si>
  <si>
    <t xml:space="preserve">AS SILJE V621       </t>
  </si>
  <si>
    <t>Cala cong - Plic de Vin - Polietileno - Soda Caust - Turba</t>
  </si>
  <si>
    <t>STAR DALMATIA</t>
  </si>
  <si>
    <t>Descarga 30 aspas y accesorios para parques eólicos Energética Argentina SA y RIGI-Generacion Electrica AR</t>
  </si>
  <si>
    <t xml:space="preserve">AS SABINE V624      </t>
  </si>
  <si>
    <t>Cala cong - Langostino - Maquinaria - Plic de Vin - Polietileno</t>
  </si>
  <si>
    <t xml:space="preserve">ARGENOVA SA         </t>
  </si>
  <si>
    <t xml:space="preserve">AGROPEZ SA          </t>
  </si>
  <si>
    <t xml:space="preserve">CONARPESA           </t>
  </si>
  <si>
    <t xml:space="preserve">NORDEX              </t>
  </si>
  <si>
    <t xml:space="preserve">DAASONS SA          </t>
  </si>
  <si>
    <t>Langostinos</t>
  </si>
  <si>
    <t>Cala cong. - Langostinos</t>
  </si>
  <si>
    <t xml:space="preserve">TURBA               </t>
  </si>
  <si>
    <t>Turba</t>
  </si>
  <si>
    <t>Maquinaria</t>
  </si>
  <si>
    <t xml:space="preserve">BELTRAN             </t>
  </si>
  <si>
    <t>ESPECIAS - MAQUINARIAS - PEREJIL</t>
  </si>
  <si>
    <t>DIETAR ARGENTINA SRL</t>
  </si>
  <si>
    <t>MAQUINAS DE GIMNASIO</t>
  </si>
  <si>
    <t xml:space="preserve">ECOPETROL SERVICIOS </t>
  </si>
  <si>
    <t xml:space="preserve">FRANCO MANUELA      </t>
  </si>
  <si>
    <t xml:space="preserve">CESPED SINTETICO    </t>
  </si>
  <si>
    <t>LANA DE VIDRIO - PERLAS MATERIAL IGNI</t>
  </si>
  <si>
    <t>GRUPO MULTIPROPOSITO</t>
  </si>
  <si>
    <t xml:space="preserve">GSE EOLICOS         </t>
  </si>
  <si>
    <t>MODULOS HABITACIONAL</t>
  </si>
  <si>
    <t>GALPON - MAQUINAS DE IMPRENTA</t>
  </si>
  <si>
    <t>INGIENERIA Y REPRESE</t>
  </si>
  <si>
    <t xml:space="preserve">MAQUINAS DE SOLDAR  </t>
  </si>
  <si>
    <t xml:space="preserve">JARA MATIAS JOEL    </t>
  </si>
  <si>
    <t xml:space="preserve">PAROLO SA           </t>
  </si>
  <si>
    <t xml:space="preserve">PROINSAL SAI Y C    </t>
  </si>
  <si>
    <t>MAQUINARIAS</t>
  </si>
  <si>
    <t xml:space="preserve">TRENDIX             </t>
  </si>
  <si>
    <t xml:space="preserve">TWO SUNS            </t>
  </si>
  <si>
    <t>URBANIZACION PUNTA C</t>
  </si>
  <si>
    <t xml:space="preserve">HOTEL PREFABRICADO  </t>
  </si>
  <si>
    <t xml:space="preserve">LANGOSTINOS         </t>
  </si>
  <si>
    <t xml:space="preserve">MAQUINARIA          </t>
  </si>
  <si>
    <t>ARGELIA</t>
  </si>
  <si>
    <t xml:space="preserve">ITALIA              </t>
  </si>
  <si>
    <t xml:space="preserve">SINGAPUR            </t>
  </si>
  <si>
    <t xml:space="preserve">MERCURIO            </t>
  </si>
  <si>
    <t xml:space="preserve">BELGICA             </t>
  </si>
  <si>
    <t>JAPON</t>
  </si>
  <si>
    <t xml:space="preserve">TAILANDIA           </t>
  </si>
  <si>
    <t>TAILANDIA</t>
  </si>
  <si>
    <t xml:space="preserve">ARGELIA             </t>
  </si>
  <si>
    <t>MAQUINARIA</t>
  </si>
  <si>
    <t>TURBA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</si>
</sst>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(* #,##0_);_(* \(#,##0\);_(* \-??_);_(@_)"/>
    <numFmt numFmtId="167" formatCode="0.00\ %"/>
    <numFmt numFmtId="168" formatCode="_ * #,##0_ ;_ * \-#,##0_ ;_ * \-??_ ;_ @_ "/>
    <numFmt numFmtId="169" formatCode="d/mm/yyyy"/>
    <numFmt numFmtId="170" formatCode="_ * #,##0_ ;_ * \-#,##0_ ;_ * &quot;-&quot;??_ ;_ @_ "/>
  </numFmts>
  <fonts count="84">
    <font>
      <sz val="10"/>
      <name val="Arial"/>
      <charset val="134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b/>
      <sz val="12"/>
      <name val="Consolas"/>
      <family val="3"/>
      <charset val="1"/>
    </font>
    <font>
      <sz val="9"/>
      <name val="Verdana"/>
      <family val="2"/>
      <charset val="1"/>
    </font>
    <font>
      <sz val="9"/>
      <color rgb="FF1F497D"/>
      <name val="Consolas"/>
      <family val="3"/>
      <charset val="1"/>
    </font>
    <font>
      <u/>
      <sz val="9"/>
      <color rgb="FF1F497D"/>
      <name val="Consolas"/>
      <family val="3"/>
      <charset val="1"/>
    </font>
    <font>
      <sz val="9"/>
      <name val="Consolas"/>
      <family val="3"/>
      <charset val="1"/>
    </font>
    <font>
      <sz val="10"/>
      <name val="Consolas"/>
      <family val="3"/>
      <charset val="1"/>
    </font>
    <font>
      <sz val="10"/>
      <color rgb="FF1F497D"/>
      <name val="Consolas"/>
      <family val="3"/>
      <charset val="1"/>
    </font>
    <font>
      <b/>
      <sz val="11"/>
      <color rgb="FF1F497D"/>
      <name val="Consolas"/>
      <family val="3"/>
      <charset val="1"/>
    </font>
    <font>
      <b/>
      <sz val="9"/>
      <color rgb="FF1F497D"/>
      <name val="Consolas"/>
      <family val="3"/>
      <charset val="1"/>
    </font>
    <font>
      <b/>
      <sz val="10"/>
      <color rgb="FF1F497D"/>
      <name val="Consolas"/>
      <family val="3"/>
      <charset val="1"/>
    </font>
    <font>
      <b/>
      <sz val="8"/>
      <color rgb="FF1F497D"/>
      <name val="Consolas"/>
      <family val="3"/>
      <charset val="1"/>
    </font>
    <font>
      <b/>
      <sz val="8"/>
      <color rgb="FFFFFFFF"/>
      <name val="Consolas"/>
      <family val="3"/>
      <charset val="1"/>
    </font>
    <font>
      <sz val="8"/>
      <color rgb="FF1F497D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sz val="8"/>
      <color rgb="FF000080"/>
      <name val="Consolas"/>
      <family val="3"/>
      <charset val="1"/>
    </font>
    <font>
      <b/>
      <sz val="8"/>
      <color rgb="FF558ED5"/>
      <name val="Consolas"/>
      <family val="3"/>
      <charset val="1"/>
    </font>
    <font>
      <b/>
      <sz val="8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80"/>
      <name val="Arial"/>
      <family val="2"/>
      <charset val="1"/>
    </font>
    <font>
      <b/>
      <sz val="8"/>
      <color rgb="FF262626"/>
      <name val="Consolas"/>
      <family val="3"/>
      <charset val="1"/>
    </font>
    <font>
      <b/>
      <sz val="8"/>
      <color rgb="FF000080"/>
      <name val="Consolas"/>
      <family val="3"/>
      <charset val="1"/>
    </font>
    <font>
      <sz val="8"/>
      <name val="Arial"/>
      <family val="2"/>
      <charset val="1"/>
    </font>
    <font>
      <b/>
      <sz val="12"/>
      <color theme="1" tint="0.34998626667073579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u/>
      <sz val="9"/>
      <color theme="4"/>
      <name val="Consolas"/>
      <family val="3"/>
      <charset val="1"/>
    </font>
    <font>
      <sz val="10"/>
      <color theme="4"/>
      <name val="Arial"/>
      <family val="2"/>
    </font>
    <font>
      <b/>
      <sz val="11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8"/>
      <color theme="1" tint="0.249977111117893"/>
      <name val="Consolas"/>
      <family val="3"/>
    </font>
    <font>
      <b/>
      <sz val="9"/>
      <color theme="4" tint="-0.249977111117893"/>
      <name val="Consolas"/>
      <family val="3"/>
      <charset val="1"/>
    </font>
    <font>
      <b/>
      <sz val="10"/>
      <color theme="4" tint="-0.249977111117893"/>
      <name val="Consolas"/>
      <family val="3"/>
      <charset val="1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20"/>
      <color theme="2" tint="-0.89999084444715716"/>
      <name val="Consolas"/>
      <family val="3"/>
    </font>
    <font>
      <sz val="9"/>
      <color rgb="FFFFFFFF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  <charset val="1"/>
    </font>
    <font>
      <sz val="9"/>
      <name val="Arial"/>
      <family val="2"/>
    </font>
    <font>
      <b/>
      <sz val="9"/>
      <color rgb="FF1F497D"/>
      <name val="Consolas"/>
      <family val="3"/>
    </font>
    <font>
      <b/>
      <sz val="9"/>
      <color theme="2" tint="-0.89999084444715716"/>
      <name val="Consolas"/>
      <family val="3"/>
    </font>
    <font>
      <b/>
      <sz val="9"/>
      <name val="Consolas"/>
      <family val="3"/>
    </font>
    <font>
      <sz val="9"/>
      <name val="Consolas"/>
      <family val="3"/>
    </font>
    <font>
      <b/>
      <sz val="11"/>
      <color theme="0"/>
      <name val="Consolas"/>
      <family val="3"/>
      <charset val="1"/>
    </font>
    <font>
      <b/>
      <sz val="9"/>
      <name val="Consolas"/>
      <family val="3"/>
      <charset val="1"/>
    </font>
    <font>
      <sz val="8"/>
      <name val="Consolas"/>
      <family val="3"/>
    </font>
    <font>
      <b/>
      <sz val="8"/>
      <name val="Consolas"/>
      <family val="3"/>
    </font>
    <font>
      <sz val="8"/>
      <name val="Arial"/>
      <family val="2"/>
    </font>
    <font>
      <b/>
      <sz val="8"/>
      <color theme="1" tint="0.14999847407452621"/>
      <name val="Consolas"/>
      <family val="3"/>
    </font>
    <font>
      <b/>
      <sz val="10"/>
      <color theme="1" tint="0.14999847407452621"/>
      <name val="Consolas"/>
      <family val="3"/>
    </font>
    <font>
      <sz val="10"/>
      <color theme="1" tint="0.14999847407452621"/>
      <name val="Consolas"/>
      <family val="3"/>
    </font>
    <font>
      <sz val="8"/>
      <color theme="1" tint="0.14999847407452621"/>
      <name val="Consolas"/>
      <family val="3"/>
    </font>
    <font>
      <sz val="8"/>
      <name val="Arial"/>
      <family val="2"/>
    </font>
    <font>
      <b/>
      <sz val="10"/>
      <color rgb="FFD9D9D9"/>
      <name val="Consolas"/>
      <family val="3"/>
    </font>
    <font>
      <b/>
      <sz val="10"/>
      <color rgb="FF376092"/>
      <name val="Consolas"/>
      <family val="3"/>
    </font>
    <font>
      <b/>
      <sz val="10"/>
      <color rgb="FFFFFFFF"/>
      <name val="Consolas"/>
      <family val="3"/>
    </font>
    <font>
      <sz val="10"/>
      <name val="Consolas"/>
      <family val="3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8"/>
      <color theme="0"/>
      <name val="Consolas"/>
      <family val="3"/>
      <charset val="1"/>
    </font>
    <font>
      <b/>
      <sz val="8"/>
      <color theme="0"/>
      <name val="Consolas"/>
      <family val="3"/>
      <charset val="1"/>
    </font>
    <font>
      <b/>
      <sz val="8"/>
      <color theme="0"/>
      <name val="Consolas"/>
      <family val="3"/>
    </font>
    <font>
      <sz val="8"/>
      <color theme="1" tint="0.14999847407452621"/>
      <name val="Consolas"/>
      <family val="3"/>
      <charset val="1"/>
    </font>
    <font>
      <sz val="10"/>
      <color theme="1" tint="0.14999847407452621"/>
      <name val="Arial"/>
      <family val="2"/>
      <charset val="1"/>
    </font>
    <font>
      <b/>
      <sz val="8"/>
      <name val="Arial"/>
      <family val="2"/>
      <charset val="1"/>
    </font>
    <font>
      <sz val="8"/>
      <color rgb="FF262626"/>
      <name val="Consolas"/>
      <family val="3"/>
    </font>
    <font>
      <sz val="8"/>
      <name val="Arial"/>
      <charset val="134"/>
    </font>
    <font>
      <b/>
      <sz val="8"/>
      <color theme="2" tint="-0.89999084444715716"/>
      <name val="Consolas"/>
      <family val="3"/>
    </font>
  </fonts>
  <fills count="17">
    <fill>
      <patternFill patternType="none"/>
    </fill>
    <fill>
      <patternFill patternType="gray125"/>
    </fill>
    <fill>
      <patternFill patternType="solid">
        <fgColor rgb="FFC6D9F1"/>
        <bgColor rgb="FFB9CDE5"/>
      </patternFill>
    </fill>
    <fill>
      <patternFill patternType="solid">
        <fgColor rgb="FF8EB4E3"/>
        <bgColor rgb="FF95B3D7"/>
      </patternFill>
    </fill>
    <fill>
      <patternFill patternType="solid">
        <fgColor rgb="FFF2F2F2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1F497D"/>
      </patternFill>
    </fill>
    <fill>
      <patternFill patternType="solid">
        <fgColor rgb="FF0070C0"/>
        <bgColor rgb="FF9999FF"/>
      </patternFill>
    </fill>
    <fill>
      <patternFill patternType="solid">
        <fgColor rgb="FF0070C0"/>
        <bgColor rgb="FF33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164" fontId="2" fillId="0" borderId="0" applyBorder="0" applyProtection="0"/>
    <xf numFmtId="165" fontId="2" fillId="0" borderId="0" applyBorder="0" applyProtection="0"/>
    <xf numFmtId="0" fontId="1" fillId="0" borderId="0" applyBorder="0" applyProtection="0"/>
    <xf numFmtId="0" fontId="1" fillId="0" borderId="0" applyBorder="0" applyProtection="0"/>
    <xf numFmtId="164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</cellStyleXfs>
  <cellXfs count="28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3" applyFont="1" applyBorder="1" applyAlignment="1" applyProtection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19" fillId="0" borderId="0" xfId="0" applyFont="1"/>
    <xf numFmtId="166" fontId="19" fillId="0" borderId="0" xfId="6" applyNumberFormat="1" applyFont="1" applyBorder="1" applyProtection="1"/>
    <xf numFmtId="167" fontId="19" fillId="0" borderId="0" xfId="8" applyNumberFormat="1" applyFont="1" applyBorder="1" applyProtection="1"/>
    <xf numFmtId="3" fontId="19" fillId="0" borderId="0" xfId="0" applyNumberFormat="1" applyFont="1" applyAlignment="1">
      <alignment horizontal="left"/>
    </xf>
    <xf numFmtId="166" fontId="15" fillId="0" borderId="0" xfId="6" applyNumberFormat="1" applyFont="1" applyBorder="1" applyProtection="1"/>
    <xf numFmtId="167" fontId="15" fillId="0" borderId="0" xfId="8" applyNumberFormat="1" applyFont="1" applyBorder="1" applyProtection="1"/>
    <xf numFmtId="3" fontId="15" fillId="0" borderId="0" xfId="0" applyNumberFormat="1" applyFont="1" applyAlignment="1">
      <alignment horizontal="left"/>
    </xf>
    <xf numFmtId="14" fontId="18" fillId="0" borderId="0" xfId="0" applyNumberFormat="1" applyFont="1" applyAlignment="1">
      <alignment horizontal="right"/>
    </xf>
    <xf numFmtId="166" fontId="18" fillId="0" borderId="0" xfId="6" applyNumberFormat="1" applyFont="1" applyBorder="1" applyProtection="1"/>
    <xf numFmtId="167" fontId="20" fillId="0" borderId="0" xfId="8" applyNumberFormat="1" applyFont="1" applyBorder="1" applyProtection="1"/>
    <xf numFmtId="167" fontId="13" fillId="0" borderId="0" xfId="2" applyNumberFormat="1" applyFont="1" applyBorder="1" applyAlignment="1" applyProtection="1">
      <alignment horizontal="center"/>
    </xf>
    <xf numFmtId="0" fontId="13" fillId="2" borderId="3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right" vertical="center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right"/>
    </xf>
    <xf numFmtId="166" fontId="17" fillId="0" borderId="0" xfId="6" applyNumberFormat="1" applyFont="1" applyBorder="1" applyAlignment="1" applyProtection="1">
      <alignment vertical="center"/>
    </xf>
    <xf numFmtId="166" fontId="17" fillId="0" borderId="0" xfId="6" applyNumberFormat="1" applyFont="1" applyBorder="1" applyAlignment="1" applyProtection="1">
      <alignment horizontal="right" vertical="center"/>
    </xf>
    <xf numFmtId="166" fontId="16" fillId="0" borderId="0" xfId="6" applyNumberFormat="1" applyFont="1" applyBorder="1" applyAlignment="1" applyProtection="1">
      <alignment horizontal="right" vertical="center"/>
    </xf>
    <xf numFmtId="14" fontId="18" fillId="0" borderId="0" xfId="0" applyNumberFormat="1" applyFont="1" applyAlignment="1">
      <alignment horizontal="right" vertical="center"/>
    </xf>
    <xf numFmtId="167" fontId="20" fillId="0" borderId="0" xfId="8" applyNumberFormat="1" applyFont="1" applyBorder="1" applyAlignment="1" applyProtection="1">
      <alignment vertical="center"/>
    </xf>
    <xf numFmtId="167" fontId="13" fillId="0" borderId="0" xfId="2" applyNumberFormat="1" applyFont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4" fontId="25" fillId="0" borderId="0" xfId="0" applyNumberFormat="1" applyFont="1" applyAlignment="1">
      <alignment horizontal="right" vertical="center"/>
    </xf>
    <xf numFmtId="166" fontId="25" fillId="0" borderId="0" xfId="6" applyNumberFormat="1" applyFont="1" applyBorder="1" applyAlignment="1" applyProtection="1">
      <alignment horizontal="right" vertical="center"/>
    </xf>
    <xf numFmtId="166" fontId="25" fillId="0" borderId="0" xfId="6" applyNumberFormat="1" applyFont="1" applyBorder="1" applyAlignment="1" applyProtection="1">
      <alignment vertical="center"/>
    </xf>
    <xf numFmtId="167" fontId="25" fillId="0" borderId="0" xfId="8" applyNumberFormat="1" applyFont="1" applyBorder="1" applyAlignment="1" applyProtection="1">
      <alignment horizontal="right" vertical="center"/>
    </xf>
    <xf numFmtId="0" fontId="21" fillId="0" borderId="0" xfId="0" applyFont="1" applyAlignment="1">
      <alignment horizontal="right" vertical="center"/>
    </xf>
    <xf numFmtId="3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0" applyFont="1"/>
    <xf numFmtId="0" fontId="31" fillId="0" borderId="0" xfId="3" applyFont="1" applyBorder="1" applyAlignment="1" applyProtection="1">
      <alignment horizontal="center"/>
    </xf>
    <xf numFmtId="0" fontId="32" fillId="0" borderId="0" xfId="0" applyFont="1"/>
    <xf numFmtId="3" fontId="35" fillId="0" borderId="2" xfId="0" applyNumberFormat="1" applyFont="1" applyBorder="1" applyAlignment="1">
      <alignment vertical="center"/>
    </xf>
    <xf numFmtId="3" fontId="35" fillId="0" borderId="2" xfId="0" applyNumberFormat="1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5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" fontId="37" fillId="0" borderId="2" xfId="0" applyNumberFormat="1" applyFont="1" applyBorder="1" applyAlignment="1">
      <alignment vertical="center"/>
    </xf>
    <xf numFmtId="3" fontId="37" fillId="4" borderId="3" xfId="0" applyNumberFormat="1" applyFont="1" applyFill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166" fontId="5" fillId="2" borderId="4" xfId="6" applyNumberFormat="1" applyFont="1" applyFill="1" applyBorder="1" applyAlignment="1" applyProtection="1">
      <alignment vertical="center" wrapText="1"/>
    </xf>
    <xf numFmtId="166" fontId="5" fillId="3" borderId="0" xfId="6" applyNumberFormat="1" applyFont="1" applyFill="1" applyBorder="1" applyAlignment="1" applyProtection="1">
      <alignment vertical="center" wrapText="1"/>
    </xf>
    <xf numFmtId="166" fontId="5" fillId="4" borderId="0" xfId="6" applyNumberFormat="1" applyFont="1" applyFill="1" applyBorder="1" applyAlignment="1" applyProtection="1">
      <alignment vertical="center" wrapText="1"/>
    </xf>
    <xf numFmtId="167" fontId="7" fillId="0" borderId="0" xfId="2" applyNumberFormat="1" applyFont="1" applyBorder="1" applyAlignment="1" applyProtection="1">
      <alignment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7" fillId="0" borderId="6" xfId="0" applyFont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35" fillId="0" borderId="3" xfId="0" applyFont="1" applyBorder="1" applyAlignment="1">
      <alignment horizontal="right" vertical="center"/>
    </xf>
    <xf numFmtId="166" fontId="53" fillId="7" borderId="14" xfId="10" applyNumberFormat="1" applyFont="1" applyFill="1" applyBorder="1" applyAlignment="1" applyProtection="1">
      <alignment horizontal="left" vertical="center"/>
    </xf>
    <xf numFmtId="166" fontId="53" fillId="7" borderId="16" xfId="10" applyNumberFormat="1" applyFont="1" applyFill="1" applyBorder="1" applyAlignment="1" applyProtection="1">
      <alignment horizontal="left" vertical="center"/>
    </xf>
    <xf numFmtId="166" fontId="53" fillId="8" borderId="17" xfId="10" applyNumberFormat="1" applyFont="1" applyFill="1" applyBorder="1" applyAlignment="1" applyProtection="1">
      <alignment horizontal="left" vertical="center"/>
    </xf>
    <xf numFmtId="166" fontId="53" fillId="8" borderId="14" xfId="10" applyNumberFormat="1" applyFont="1" applyFill="1" applyBorder="1" applyAlignment="1" applyProtection="1">
      <alignment horizontal="left" vertical="center"/>
    </xf>
    <xf numFmtId="0" fontId="46" fillId="0" borderId="0" xfId="0" applyFont="1"/>
    <xf numFmtId="0" fontId="14" fillId="11" borderId="2" xfId="0" applyFont="1" applyFill="1" applyBorder="1" applyAlignment="1">
      <alignment horizontal="left" vertical="center"/>
    </xf>
    <xf numFmtId="166" fontId="42" fillId="11" borderId="0" xfId="6" applyNumberFormat="1" applyFont="1" applyFill="1" applyBorder="1" applyAlignment="1" applyProtection="1">
      <alignment vertical="center" wrapText="1"/>
    </xf>
    <xf numFmtId="14" fontId="51" fillId="12" borderId="0" xfId="0" applyNumberFormat="1" applyFont="1" applyFill="1" applyAlignment="1">
      <alignment horizontal="right" vertical="center"/>
    </xf>
    <xf numFmtId="166" fontId="51" fillId="12" borderId="0" xfId="10" applyNumberFormat="1" applyFont="1" applyFill="1" applyBorder="1" applyAlignment="1" applyProtection="1">
      <alignment horizontal="right" vertical="center"/>
    </xf>
    <xf numFmtId="166" fontId="51" fillId="12" borderId="4" xfId="10" applyNumberFormat="1" applyFont="1" applyFill="1" applyBorder="1" applyAlignment="1" applyProtection="1">
      <alignment vertical="center"/>
    </xf>
    <xf numFmtId="166" fontId="51" fillId="12" borderId="0" xfId="10" applyNumberFormat="1" applyFont="1" applyFill="1" applyBorder="1" applyAlignment="1" applyProtection="1">
      <alignment vertical="center"/>
    </xf>
    <xf numFmtId="0" fontId="54" fillId="0" borderId="0" xfId="0" applyFont="1" applyAlignment="1">
      <alignment vertical="center"/>
    </xf>
    <xf numFmtId="3" fontId="35" fillId="0" borderId="3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55" fillId="0" borderId="0" xfId="0" applyFont="1" applyAlignment="1">
      <alignment vertical="center" wrapText="1"/>
    </xf>
    <xf numFmtId="3" fontId="53" fillId="6" borderId="0" xfId="0" applyNumberFormat="1" applyFont="1" applyFill="1" applyAlignment="1">
      <alignment horizontal="right" vertical="center"/>
    </xf>
    <xf numFmtId="0" fontId="55" fillId="0" borderId="0" xfId="0" applyFont="1" applyAlignment="1">
      <alignment vertical="center"/>
    </xf>
    <xf numFmtId="166" fontId="5" fillId="0" borderId="0" xfId="6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3" fontId="5" fillId="0" borderId="4" xfId="0" applyNumberFormat="1" applyFont="1" applyBorder="1" applyAlignment="1">
      <alignment horizontal="left" vertical="center"/>
    </xf>
    <xf numFmtId="0" fontId="59" fillId="12" borderId="6" xfId="0" applyFont="1" applyFill="1" applyBorder="1" applyAlignment="1">
      <alignment horizontal="right" vertical="center"/>
    </xf>
    <xf numFmtId="3" fontId="56" fillId="0" borderId="0" xfId="0" applyNumberFormat="1" applyFont="1" applyAlignment="1">
      <alignment horizontal="left" vertical="center"/>
    </xf>
    <xf numFmtId="168" fontId="50" fillId="0" borderId="0" xfId="1" applyNumberFormat="1" applyFont="1" applyBorder="1" applyAlignment="1" applyProtection="1">
      <alignment vertical="center"/>
    </xf>
    <xf numFmtId="168" fontId="43" fillId="0" borderId="4" xfId="1" applyNumberFormat="1" applyFont="1" applyBorder="1" applyAlignment="1" applyProtection="1">
      <alignment vertical="center"/>
    </xf>
    <xf numFmtId="168" fontId="43" fillId="0" borderId="0" xfId="1" applyNumberFormat="1" applyFont="1" applyBorder="1" applyAlignment="1" applyProtection="1">
      <alignment vertical="center"/>
    </xf>
    <xf numFmtId="167" fontId="49" fillId="0" borderId="0" xfId="2" quotePrefix="1" applyNumberFormat="1" applyFont="1" applyBorder="1" applyAlignment="1" applyProtection="1">
      <alignment horizontal="right" vertical="center"/>
    </xf>
    <xf numFmtId="3" fontId="35" fillId="0" borderId="20" xfId="0" applyNumberFormat="1" applyFont="1" applyBorder="1" applyAlignment="1">
      <alignment horizontal="right" vertical="center"/>
    </xf>
    <xf numFmtId="0" fontId="35" fillId="0" borderId="20" xfId="0" applyFont="1" applyBorder="1" applyAlignment="1">
      <alignment horizontal="right" vertical="center"/>
    </xf>
    <xf numFmtId="0" fontId="35" fillId="0" borderId="21" xfId="0" applyFont="1" applyBorder="1" applyAlignment="1">
      <alignment horizontal="right" vertical="center"/>
    </xf>
    <xf numFmtId="166" fontId="35" fillId="0" borderId="2" xfId="1" applyNumberFormat="1" applyFont="1" applyBorder="1" applyAlignment="1" applyProtection="1">
      <alignment horizontal="right" vertical="center"/>
    </xf>
    <xf numFmtId="0" fontId="53" fillId="12" borderId="19" xfId="0" applyFont="1" applyFill="1" applyBorder="1" applyAlignment="1">
      <alignment horizontal="right" vertical="center"/>
    </xf>
    <xf numFmtId="0" fontId="53" fillId="12" borderId="19" xfId="0" applyFont="1" applyFill="1" applyBorder="1" applyAlignment="1">
      <alignment vertical="center"/>
    </xf>
    <xf numFmtId="166" fontId="53" fillId="12" borderId="13" xfId="1" applyNumberFormat="1" applyFont="1" applyFill="1" applyBorder="1" applyAlignment="1" applyProtection="1">
      <alignment vertical="center"/>
    </xf>
    <xf numFmtId="0" fontId="57" fillId="0" borderId="12" xfId="0" applyFont="1" applyBorder="1" applyAlignment="1">
      <alignment vertical="center"/>
    </xf>
    <xf numFmtId="0" fontId="58" fillId="0" borderId="12" xfId="0" applyFont="1" applyBorder="1" applyAlignment="1">
      <alignment vertical="center"/>
    </xf>
    <xf numFmtId="166" fontId="58" fillId="0" borderId="10" xfId="1" applyNumberFormat="1" applyFont="1" applyBorder="1" applyAlignment="1" applyProtection="1">
      <alignment vertical="center"/>
    </xf>
    <xf numFmtId="0" fontId="57" fillId="0" borderId="9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52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2" fillId="0" borderId="1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35" fillId="0" borderId="19" xfId="0" applyFont="1" applyBorder="1" applyAlignment="1">
      <alignment vertical="center"/>
    </xf>
    <xf numFmtId="0" fontId="60" fillId="0" borderId="2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8" fillId="0" borderId="11" xfId="0" applyFont="1" applyBorder="1" applyAlignment="1">
      <alignment vertical="center"/>
    </xf>
    <xf numFmtId="0" fontId="61" fillId="0" borderId="11" xfId="0" applyFont="1" applyBorder="1" applyAlignment="1">
      <alignment vertical="center"/>
    </xf>
    <xf numFmtId="0" fontId="61" fillId="0" borderId="12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3" fontId="16" fillId="0" borderId="12" xfId="0" applyNumberFormat="1" applyFont="1" applyBorder="1" applyAlignment="1">
      <alignment vertical="center"/>
    </xf>
    <xf numFmtId="3" fontId="16" fillId="0" borderId="9" xfId="0" applyNumberFormat="1" applyFont="1" applyBorder="1" applyAlignment="1">
      <alignment vertical="center"/>
    </xf>
    <xf numFmtId="3" fontId="16" fillId="0" borderId="10" xfId="0" applyNumberFormat="1" applyFont="1" applyBorder="1" applyAlignment="1">
      <alignment vertical="center"/>
    </xf>
    <xf numFmtId="164" fontId="2" fillId="0" borderId="10" xfId="1" applyBorder="1"/>
    <xf numFmtId="3" fontId="61" fillId="0" borderId="9" xfId="1" applyNumberFormat="1" applyFont="1" applyBorder="1" applyAlignment="1" applyProtection="1">
      <alignment vertical="center"/>
    </xf>
    <xf numFmtId="3" fontId="61" fillId="0" borderId="9" xfId="0" applyNumberFormat="1" applyFont="1" applyBorder="1" applyAlignment="1">
      <alignment vertical="center"/>
    </xf>
    <xf numFmtId="164" fontId="26" fillId="0" borderId="9" xfId="1" applyFont="1" applyBorder="1" applyAlignment="1" applyProtection="1">
      <alignment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35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horizontal="right" vertical="center"/>
    </xf>
    <xf numFmtId="3" fontId="64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3" fontId="65" fillId="15" borderId="0" xfId="0" applyNumberFormat="1" applyFont="1" applyFill="1" applyAlignment="1">
      <alignment horizontal="left" vertical="center"/>
    </xf>
    <xf numFmtId="3" fontId="65" fillId="15" borderId="0" xfId="0" applyNumberFormat="1" applyFont="1" applyFill="1" applyAlignment="1">
      <alignment horizontal="center" vertical="center"/>
    </xf>
    <xf numFmtId="3" fontId="65" fillId="15" borderId="10" xfId="0" applyNumberFormat="1" applyFont="1" applyFill="1" applyBorder="1" applyAlignment="1">
      <alignment horizontal="center" vertical="center"/>
    </xf>
    <xf numFmtId="3" fontId="65" fillId="15" borderId="24" xfId="0" applyNumberFormat="1" applyFont="1" applyFill="1" applyBorder="1" applyAlignment="1">
      <alignment horizontal="center" vertical="center"/>
    </xf>
    <xf numFmtId="3" fontId="65" fillId="15" borderId="27" xfId="0" applyNumberFormat="1" applyFont="1" applyFill="1" applyBorder="1" applyAlignment="1">
      <alignment horizontal="center" vertical="center"/>
    </xf>
    <xf numFmtId="3" fontId="64" fillId="13" borderId="10" xfId="0" applyNumberFormat="1" applyFont="1" applyFill="1" applyBorder="1" applyAlignment="1">
      <alignment horizontal="center" vertical="center"/>
    </xf>
    <xf numFmtId="3" fontId="64" fillId="13" borderId="24" xfId="0" applyNumberFormat="1" applyFont="1" applyFill="1" applyBorder="1" applyAlignment="1">
      <alignment horizontal="center" vertical="center"/>
    </xf>
    <xf numFmtId="3" fontId="64" fillId="13" borderId="9" xfId="0" applyNumberFormat="1" applyFont="1" applyFill="1" applyBorder="1" applyAlignment="1">
      <alignment horizontal="center" vertical="center"/>
    </xf>
    <xf numFmtId="3" fontId="64" fillId="14" borderId="10" xfId="0" applyNumberFormat="1" applyFont="1" applyFill="1" applyBorder="1" applyAlignment="1">
      <alignment horizontal="center" vertical="center"/>
    </xf>
    <xf numFmtId="3" fontId="64" fillId="14" borderId="24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right" vertical="center"/>
    </xf>
    <xf numFmtId="3" fontId="64" fillId="14" borderId="9" xfId="0" applyNumberFormat="1" applyFont="1" applyFill="1" applyBorder="1" applyAlignment="1">
      <alignment horizontal="left" vertical="center"/>
    </xf>
    <xf numFmtId="0" fontId="67" fillId="0" borderId="0" xfId="0" applyFont="1" applyAlignment="1">
      <alignment horizontal="left" vertical="top" wrapText="1"/>
    </xf>
    <xf numFmtId="0" fontId="66" fillId="0" borderId="0" xfId="0" applyFont="1" applyAlignment="1">
      <alignment vertical="center"/>
    </xf>
    <xf numFmtId="3" fontId="64" fillId="15" borderId="5" xfId="0" applyNumberFormat="1" applyFont="1" applyFill="1" applyBorder="1" applyAlignment="1">
      <alignment horizontal="center" vertical="center"/>
    </xf>
    <xf numFmtId="170" fontId="64" fillId="15" borderId="28" xfId="1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left" vertical="center"/>
    </xf>
    <xf numFmtId="0" fontId="45" fillId="0" borderId="2" xfId="0" applyFont="1" applyBorder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0" fontId="47" fillId="0" borderId="8" xfId="0" applyFont="1" applyBorder="1" applyAlignment="1">
      <alignment horizontal="right" vertical="center"/>
    </xf>
    <xf numFmtId="0" fontId="48" fillId="0" borderId="2" xfId="0" applyFont="1" applyBorder="1" applyAlignment="1">
      <alignment horizontal="left" vertical="center"/>
    </xf>
    <xf numFmtId="0" fontId="59" fillId="12" borderId="8" xfId="0" applyFont="1" applyFill="1" applyBorder="1" applyAlignment="1">
      <alignment horizontal="right" vertical="center"/>
    </xf>
    <xf numFmtId="0" fontId="64" fillId="0" borderId="11" xfId="0" applyFont="1" applyBorder="1" applyAlignment="1">
      <alignment horizontal="center" vertical="center"/>
    </xf>
    <xf numFmtId="0" fontId="62" fillId="0" borderId="11" xfId="0" applyFont="1" applyBorder="1" applyAlignment="1">
      <alignment horizontal="center" vertical="center"/>
    </xf>
    <xf numFmtId="14" fontId="69" fillId="11" borderId="5" xfId="0" applyNumberFormat="1" applyFont="1" applyFill="1" applyBorder="1" applyAlignment="1">
      <alignment horizontal="right" vertical="center"/>
    </xf>
    <xf numFmtId="166" fontId="70" fillId="2" borderId="5" xfId="6" applyNumberFormat="1" applyFont="1" applyFill="1" applyBorder="1" applyAlignment="1" applyProtection="1">
      <alignment horizontal="right" vertical="center"/>
    </xf>
    <xf numFmtId="166" fontId="70" fillId="3" borderId="5" xfId="6" applyNumberFormat="1" applyFont="1" applyFill="1" applyBorder="1" applyAlignment="1" applyProtection="1">
      <alignment horizontal="right" vertical="center"/>
    </xf>
    <xf numFmtId="166" fontId="70" fillId="4" borderId="5" xfId="6" applyNumberFormat="1" applyFont="1" applyFill="1" applyBorder="1" applyAlignment="1" applyProtection="1">
      <alignment horizontal="right" vertical="center"/>
    </xf>
    <xf numFmtId="166" fontId="71" fillId="11" borderId="5" xfId="6" applyNumberFormat="1" applyFont="1" applyFill="1" applyBorder="1" applyAlignment="1" applyProtection="1">
      <alignment horizontal="right" vertical="center"/>
    </xf>
    <xf numFmtId="165" fontId="71" fillId="11" borderId="5" xfId="2" applyFont="1" applyFill="1" applyBorder="1" applyAlignment="1" applyProtection="1">
      <alignment vertical="center"/>
    </xf>
    <xf numFmtId="166" fontId="69" fillId="11" borderId="5" xfId="6" applyNumberFormat="1" applyFont="1" applyFill="1" applyBorder="1" applyAlignment="1" applyProtection="1">
      <alignment vertical="center"/>
    </xf>
    <xf numFmtId="0" fontId="72" fillId="0" borderId="0" xfId="0" applyFont="1"/>
    <xf numFmtId="0" fontId="72" fillId="0" borderId="0" xfId="0" applyFont="1" applyAlignment="1">
      <alignment horizontal="right"/>
    </xf>
    <xf numFmtId="3" fontId="72" fillId="0" borderId="0" xfId="0" applyNumberFormat="1" applyFont="1" applyAlignment="1">
      <alignment horizontal="right"/>
    </xf>
    <xf numFmtId="14" fontId="73" fillId="11" borderId="5" xfId="0" applyNumberFormat="1" applyFont="1" applyFill="1" applyBorder="1" applyAlignment="1">
      <alignment horizontal="right" vertical="center"/>
    </xf>
    <xf numFmtId="166" fontId="73" fillId="11" borderId="5" xfId="6" applyNumberFormat="1" applyFont="1" applyFill="1" applyBorder="1" applyAlignment="1" applyProtection="1">
      <alignment vertical="center"/>
    </xf>
    <xf numFmtId="165" fontId="74" fillId="11" borderId="5" xfId="2" applyFont="1" applyFill="1" applyBorder="1" applyAlignment="1" applyProtection="1">
      <alignment vertical="center"/>
    </xf>
    <xf numFmtId="167" fontId="51" fillId="12" borderId="0" xfId="2" quotePrefix="1" applyNumberFormat="1" applyFont="1" applyFill="1" applyBorder="1" applyAlignment="1" applyProtection="1">
      <alignment horizontal="right" vertical="center"/>
    </xf>
    <xf numFmtId="167" fontId="35" fillId="0" borderId="15" xfId="0" quotePrefix="1" applyNumberFormat="1" applyFont="1" applyBorder="1" applyAlignment="1">
      <alignment horizontal="right" vertical="center"/>
    </xf>
    <xf numFmtId="167" fontId="53" fillId="9" borderId="0" xfId="2" quotePrefix="1" applyNumberFormat="1" applyFont="1" applyFill="1" applyBorder="1" applyAlignment="1" applyProtection="1">
      <alignment horizontal="right" vertical="center"/>
    </xf>
    <xf numFmtId="167" fontId="35" fillId="0" borderId="14" xfId="0" quotePrefix="1" applyNumberFormat="1" applyFont="1" applyBorder="1" applyAlignment="1">
      <alignment horizontal="right" vertical="center"/>
    </xf>
    <xf numFmtId="0" fontId="53" fillId="6" borderId="2" xfId="0" applyFont="1" applyFill="1" applyBorder="1" applyAlignment="1">
      <alignment horizontal="center" vertical="center"/>
    </xf>
    <xf numFmtId="3" fontId="75" fillId="6" borderId="12" xfId="0" applyNumberFormat="1" applyFont="1" applyFill="1" applyBorder="1" applyAlignment="1">
      <alignment vertical="center"/>
    </xf>
    <xf numFmtId="3" fontId="76" fillId="6" borderId="19" xfId="0" applyNumberFormat="1" applyFont="1" applyFill="1" applyBorder="1" applyAlignment="1">
      <alignment vertical="center"/>
    </xf>
    <xf numFmtId="3" fontId="76" fillId="6" borderId="12" xfId="0" applyNumberFormat="1" applyFont="1" applyFill="1" applyBorder="1" applyAlignment="1">
      <alignment vertical="center"/>
    </xf>
    <xf numFmtId="3" fontId="76" fillId="6" borderId="11" xfId="0" applyNumberFormat="1" applyFont="1" applyFill="1" applyBorder="1" applyAlignment="1">
      <alignment vertical="center"/>
    </xf>
    <xf numFmtId="0" fontId="51" fillId="6" borderId="2" xfId="0" applyFont="1" applyFill="1" applyBorder="1" applyAlignment="1">
      <alignment horizontal="center" vertical="center"/>
    </xf>
    <xf numFmtId="3" fontId="77" fillId="6" borderId="9" xfId="1" applyNumberFormat="1" applyFont="1" applyFill="1" applyBorder="1" applyAlignment="1" applyProtection="1">
      <alignment vertical="center"/>
    </xf>
    <xf numFmtId="3" fontId="77" fillId="6" borderId="11" xfId="1" applyNumberFormat="1" applyFont="1" applyFill="1" applyBorder="1" applyAlignment="1" applyProtection="1">
      <alignment vertical="center"/>
    </xf>
    <xf numFmtId="3" fontId="75" fillId="6" borderId="9" xfId="0" applyNumberFormat="1" applyFont="1" applyFill="1" applyBorder="1" applyAlignment="1">
      <alignment vertical="center"/>
    </xf>
    <xf numFmtId="3" fontId="75" fillId="6" borderId="11" xfId="0" applyNumberFormat="1" applyFont="1" applyFill="1" applyBorder="1" applyAlignment="1">
      <alignment vertical="center"/>
    </xf>
    <xf numFmtId="165" fontId="2" fillId="0" borderId="0" xfId="2"/>
    <xf numFmtId="0" fontId="62" fillId="0" borderId="12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14" fontId="17" fillId="0" borderId="0" xfId="0" applyNumberFormat="1" applyFont="1" applyAlignment="1">
      <alignment horizontal="right" vertical="center"/>
    </xf>
    <xf numFmtId="170" fontId="64" fillId="13" borderId="28" xfId="1" applyNumberFormat="1" applyFont="1" applyFill="1" applyBorder="1" applyAlignment="1">
      <alignment horizontal="right" vertical="center"/>
    </xf>
    <xf numFmtId="170" fontId="64" fillId="14" borderId="28" xfId="1" applyNumberFormat="1" applyFont="1" applyFill="1" applyBorder="1" applyAlignment="1">
      <alignment horizontal="right" vertical="center"/>
    </xf>
    <xf numFmtId="3" fontId="67" fillId="15" borderId="9" xfId="0" applyNumberFormat="1" applyFont="1" applyFill="1" applyBorder="1" applyAlignment="1">
      <alignment horizontal="right" vertical="top" wrapText="1"/>
    </xf>
    <xf numFmtId="3" fontId="64" fillId="15" borderId="9" xfId="0" applyNumberFormat="1" applyFont="1" applyFill="1" applyBorder="1" applyAlignment="1">
      <alignment vertical="top" wrapText="1"/>
    </xf>
    <xf numFmtId="169" fontId="67" fillId="15" borderId="9" xfId="0" applyNumberFormat="1" applyFont="1" applyFill="1" applyBorder="1" applyAlignment="1">
      <alignment vertical="top" wrapText="1"/>
    </xf>
    <xf numFmtId="170" fontId="67" fillId="15" borderId="9" xfId="1" applyNumberFormat="1" applyFont="1" applyFill="1" applyBorder="1" applyAlignment="1">
      <alignment horizontal="right" vertical="top" wrapText="1"/>
    </xf>
    <xf numFmtId="170" fontId="67" fillId="5" borderId="10" xfId="1" applyNumberFormat="1" applyFont="1" applyFill="1" applyBorder="1" applyAlignment="1">
      <alignment horizontal="right" vertical="top" wrapText="1"/>
    </xf>
    <xf numFmtId="170" fontId="64" fillId="13" borderId="19" xfId="1" applyNumberFormat="1" applyFont="1" applyFill="1" applyBorder="1" applyAlignment="1">
      <alignment vertical="top" wrapText="1"/>
    </xf>
    <xf numFmtId="170" fontId="67" fillId="10" borderId="10" xfId="1" applyNumberFormat="1" applyFont="1" applyFill="1" applyBorder="1" applyAlignment="1">
      <alignment horizontal="right" vertical="top" wrapText="1"/>
    </xf>
    <xf numFmtId="170" fontId="64" fillId="14" borderId="19" xfId="1" applyNumberFormat="1" applyFont="1" applyFill="1" applyBorder="1" applyAlignment="1">
      <alignment vertical="top" wrapText="1"/>
    </xf>
    <xf numFmtId="170" fontId="67" fillId="5" borderId="12" xfId="1" applyNumberFormat="1" applyFont="1" applyFill="1" applyBorder="1" applyAlignment="1">
      <alignment vertical="top" wrapText="1"/>
    </xf>
    <xf numFmtId="3" fontId="67" fillId="15" borderId="0" xfId="0" applyNumberFormat="1" applyFont="1" applyFill="1" applyAlignment="1">
      <alignment horizontal="right" vertical="top" wrapText="1"/>
    </xf>
    <xf numFmtId="3" fontId="64" fillId="15" borderId="0" xfId="0" applyNumberFormat="1" applyFont="1" applyFill="1" applyAlignment="1">
      <alignment vertical="top" wrapText="1"/>
    </xf>
    <xf numFmtId="169" fontId="67" fillId="15" borderId="0" xfId="0" applyNumberFormat="1" applyFont="1" applyFill="1" applyAlignment="1">
      <alignment vertical="top" wrapText="1"/>
    </xf>
    <xf numFmtId="170" fontId="67" fillId="15" borderId="10" xfId="1" applyNumberFormat="1" applyFont="1" applyFill="1" applyBorder="1" applyAlignment="1">
      <alignment horizontal="right" vertical="top" wrapText="1"/>
    </xf>
    <xf numFmtId="170" fontId="64" fillId="13" borderId="23" xfId="1" applyNumberFormat="1" applyFont="1" applyFill="1" applyBorder="1" applyAlignment="1">
      <alignment vertical="top" wrapText="1"/>
    </xf>
    <xf numFmtId="170" fontId="64" fillId="14" borderId="23" xfId="1" applyNumberFormat="1" applyFont="1" applyFill="1" applyBorder="1" applyAlignment="1">
      <alignment vertical="top" wrapText="1"/>
    </xf>
    <xf numFmtId="170" fontId="67" fillId="5" borderId="10" xfId="1" applyNumberFormat="1" applyFont="1" applyFill="1" applyBorder="1" applyAlignment="1">
      <alignment vertical="top" wrapText="1"/>
    </xf>
    <xf numFmtId="3" fontId="61" fillId="0" borderId="10" xfId="0" applyNumberFormat="1" applyFont="1" applyBorder="1" applyAlignment="1">
      <alignment vertical="center"/>
    </xf>
    <xf numFmtId="3" fontId="67" fillId="0" borderId="23" xfId="0" applyNumberFormat="1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62" fillId="0" borderId="11" xfId="0" applyNumberFormat="1" applyFont="1" applyBorder="1" applyAlignment="1">
      <alignment vertical="center"/>
    </xf>
    <xf numFmtId="3" fontId="67" fillId="0" borderId="11" xfId="0" applyNumberFormat="1" applyFont="1" applyBorder="1" applyAlignment="1">
      <alignment vertical="center"/>
    </xf>
    <xf numFmtId="3" fontId="78" fillId="0" borderId="11" xfId="0" applyNumberFormat="1" applyFont="1" applyBorder="1" applyAlignment="1">
      <alignment vertical="center"/>
    </xf>
    <xf numFmtId="164" fontId="79" fillId="0" borderId="11" xfId="1" applyFont="1" applyBorder="1" applyAlignment="1" applyProtection="1">
      <alignment vertical="center"/>
    </xf>
    <xf numFmtId="164" fontId="80" fillId="0" borderId="11" xfId="1" applyFont="1" applyBorder="1" applyAlignment="1" applyProtection="1">
      <alignment vertical="center"/>
    </xf>
    <xf numFmtId="3" fontId="17" fillId="0" borderId="11" xfId="0" applyNumberFormat="1" applyFont="1" applyBorder="1" applyAlignment="1">
      <alignment vertical="center"/>
    </xf>
    <xf numFmtId="3" fontId="62" fillId="0" borderId="9" xfId="0" applyNumberFormat="1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81" fillId="0" borderId="11" xfId="0" applyFont="1" applyBorder="1" applyAlignment="1">
      <alignment vertical="center"/>
    </xf>
    <xf numFmtId="0" fontId="81" fillId="0" borderId="19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19" xfId="0" applyFont="1" applyBorder="1" applyAlignment="1">
      <alignment vertical="center"/>
    </xf>
    <xf numFmtId="0" fontId="57" fillId="0" borderId="11" xfId="0" applyFont="1" applyBorder="1" applyAlignment="1">
      <alignment vertical="center"/>
    </xf>
    <xf numFmtId="0" fontId="62" fillId="0" borderId="11" xfId="0" applyFont="1" applyBorder="1" applyAlignment="1">
      <alignment vertical="center"/>
    </xf>
    <xf numFmtId="0" fontId="62" fillId="0" borderId="19" xfId="0" applyFont="1" applyBorder="1" applyAlignment="1">
      <alignment vertical="center"/>
    </xf>
    <xf numFmtId="0" fontId="62" fillId="0" borderId="13" xfId="0" applyFont="1" applyBorder="1" applyAlignment="1">
      <alignment vertical="center"/>
    </xf>
    <xf numFmtId="0" fontId="62" fillId="0" borderId="23" xfId="0" applyFont="1" applyBorder="1" applyAlignment="1">
      <alignment vertical="center"/>
    </xf>
    <xf numFmtId="0" fontId="61" fillId="0" borderId="13" xfId="0" applyFont="1" applyBorder="1" applyAlignment="1">
      <alignment vertical="center"/>
    </xf>
    <xf numFmtId="0" fontId="58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61" fillId="0" borderId="23" xfId="0" applyFont="1" applyBorder="1" applyAlignment="1">
      <alignment vertical="center"/>
    </xf>
    <xf numFmtId="0" fontId="35" fillId="5" borderId="2" xfId="0" applyFont="1" applyFill="1" applyBorder="1" applyAlignment="1">
      <alignment horizontal="center" vertical="center"/>
    </xf>
    <xf numFmtId="3" fontId="46" fillId="5" borderId="12" xfId="0" applyNumberFormat="1" applyFont="1" applyFill="1" applyBorder="1" applyAlignment="1">
      <alignment vertical="center"/>
    </xf>
    <xf numFmtId="0" fontId="58" fillId="16" borderId="12" xfId="0" applyFont="1" applyFill="1" applyBorder="1" applyAlignment="1">
      <alignment vertical="center"/>
    </xf>
    <xf numFmtId="0" fontId="58" fillId="16" borderId="9" xfId="0" applyFont="1" applyFill="1" applyBorder="1" applyAlignment="1">
      <alignment vertical="center"/>
    </xf>
    <xf numFmtId="3" fontId="83" fillId="5" borderId="12" xfId="0" applyNumberFormat="1" applyFont="1" applyFill="1" applyBorder="1" applyAlignment="1">
      <alignment vertical="center"/>
    </xf>
    <xf numFmtId="164" fontId="2" fillId="0" borderId="23" xfId="1" applyBorder="1"/>
    <xf numFmtId="164" fontId="2" fillId="0" borderId="11" xfId="1" applyBorder="1"/>
    <xf numFmtId="164" fontId="2" fillId="0" borderId="9" xfId="1" applyBorder="1"/>
    <xf numFmtId="3" fontId="37" fillId="0" borderId="0" xfId="0" applyNumberFormat="1" applyFont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3" fontId="37" fillId="4" borderId="4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wrapText="1"/>
    </xf>
    <xf numFmtId="3" fontId="16" fillId="0" borderId="0" xfId="0" applyNumberFormat="1" applyFont="1" applyAlignment="1">
      <alignment horizontal="right" wrapText="1"/>
    </xf>
    <xf numFmtId="0" fontId="2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65" fillId="13" borderId="22" xfId="0" applyFont="1" applyFill="1" applyBorder="1" applyAlignment="1">
      <alignment horizontal="center" vertical="center"/>
    </xf>
    <xf numFmtId="0" fontId="65" fillId="13" borderId="25" xfId="0" applyFont="1" applyFill="1" applyBorder="1" applyAlignment="1">
      <alignment horizontal="center" vertical="center"/>
    </xf>
    <xf numFmtId="0" fontId="65" fillId="13" borderId="26" xfId="0" applyFont="1" applyFill="1" applyBorder="1" applyAlignment="1">
      <alignment horizontal="center" vertical="center"/>
    </xf>
    <xf numFmtId="0" fontId="65" fillId="14" borderId="22" xfId="0" applyFont="1" applyFill="1" applyBorder="1" applyAlignment="1">
      <alignment horizontal="center" vertical="center"/>
    </xf>
    <xf numFmtId="0" fontId="65" fillId="14" borderId="25" xfId="0" applyFont="1" applyFill="1" applyBorder="1" applyAlignment="1">
      <alignment horizontal="center" vertical="center"/>
    </xf>
    <xf numFmtId="0" fontId="65" fillId="14" borderId="26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38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166" fontId="52" fillId="0" borderId="2" xfId="10" applyNumberFormat="1" applyFont="1" applyBorder="1" applyAlignment="1" applyProtection="1">
      <alignment horizontal="right" vertical="center"/>
    </xf>
    <xf numFmtId="0" fontId="39" fillId="0" borderId="0" xfId="0" applyFont="1" applyAlignment="1">
      <alignment horizontal="right" vertical="center"/>
    </xf>
    <xf numFmtId="166" fontId="52" fillId="0" borderId="18" xfId="10" applyNumberFormat="1" applyFont="1" applyBorder="1" applyAlignment="1" applyProtection="1">
      <alignment horizontal="right" vertical="center"/>
    </xf>
    <xf numFmtId="0" fontId="36" fillId="0" borderId="0" xfId="0" applyFont="1" applyAlignment="1">
      <alignment horizontal="right" vertical="center"/>
    </xf>
  </cellXfs>
  <cellStyles count="11">
    <cellStyle name="Hipervínculo" xfId="3" builtinId="8"/>
    <cellStyle name="Hipervínculo 2" xfId="4" xr:uid="{00000000-0005-0000-0000-000006000000}"/>
    <cellStyle name="Millares" xfId="1" builtinId="3"/>
    <cellStyle name="Millares 2" xfId="5" xr:uid="{00000000-0005-0000-0000-000007000000}"/>
    <cellStyle name="Millares_bb-150609" xfId="6" xr:uid="{00000000-0005-0000-0000-000008000000}"/>
    <cellStyle name="Millares_bb-310109" xfId="10" xr:uid="{1172B908-54AF-427F-BCDC-626C385E43A7}"/>
    <cellStyle name="Normal" xfId="0" builtinId="0"/>
    <cellStyle name="Porcentaje" xfId="2" builtinId="5"/>
    <cellStyle name="Porcentaje 2" xfId="7" xr:uid="{00000000-0005-0000-0000-000009000000}"/>
    <cellStyle name="Porcentual_bb-150609" xfId="8" xr:uid="{00000000-0005-0000-0000-00000A000000}"/>
    <cellStyle name="Texto explicativo 2" xfId="9" xr:uid="{00000000-0005-0000-0000-00000B000000}"/>
  </cellStyles>
  <dxfs count="1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6" formatCode="_(* #,##0_);_(* \(#,##0\);_(* \-??_);_(@_)"/>
      <fill>
        <patternFill patternType="solid">
          <fgColor rgb="FFC6D9F1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right style="thin">
          <color indexed="64"/>
        </right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left/>
        <right style="hair">
          <color auto="1"/>
        </right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family val="3"/>
        <charset val="1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6" formatCode="_(* #,##0_);_(* \(#,##0\);_(* \-??_);_(@_)"/>
    </dxf>
    <dxf>
      <numFmt numFmtId="166" formatCode="_(* #,##0_);_(* \(#,##0\);_(* \-??_);_(@_)"/>
    </dxf>
    <dxf>
      <numFmt numFmtId="166" formatCode="_(* #,##0_);_(* \(#,##0\);_(* \-??_);_(@_)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558ED5"/>
      <rgbColor rgb="FF95B3D7"/>
      <rgbColor rgb="FF993366"/>
      <rgbColor rgb="FFF2F2F2"/>
      <rgbColor rgb="FFCCFFFF"/>
      <rgbColor rgb="FF660066"/>
      <rgbColor rgb="FFFF8080"/>
      <rgbColor rgb="FF0070C0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8EB4E3"/>
      <rgbColor rgb="FFFF99CC"/>
      <rgbColor rgb="FFCC99FF"/>
      <rgbColor rgb="FFFFCC99"/>
      <rgbColor rgb="FF376092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404040"/>
      <rgbColor rgb="FF993300"/>
      <rgbColor rgb="FF993366"/>
      <rgbColor rgb="FF1F497D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EXPORTACIÓN</a:t>
            </a:r>
          </a:p>
        </c:rich>
      </c:tx>
      <c:layout>
        <c:manualLayout>
          <c:xMode val="edge"/>
          <c:yMode val="edge"/>
          <c:x val="0.38041066542892371"/>
          <c:y val="2.7795735269696604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21102885956399E-2"/>
          <c:y val="9.1647676607549799E-2"/>
          <c:w val="0.86938096770732798"/>
          <c:h val="0.81036361834935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9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0-0582-4DDC-A24D-9B6FFE7727FB}"/>
              </c:ext>
            </c:extLst>
          </c:dPt>
          <c:cat>
            <c:strRef>
              <c:f>'tons x temp'!$B$12:$B$31</c:f>
              <c:strCache>
                <c:ptCount val="20"/>
                <c:pt idx="0">
                  <c:v>TEMP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</c:strCache>
            </c:strRef>
          </c:cat>
          <c:val>
            <c:numRef>
              <c:f>'tons x temp'!$H$12:$H$31</c:f>
              <c:numCache>
                <c:formatCode>#,##0</c:formatCode>
                <c:ptCount val="20"/>
                <c:pt idx="0" formatCode="General">
                  <c:v>0</c:v>
                </c:pt>
                <c:pt idx="1">
                  <c:v>97579</c:v>
                </c:pt>
                <c:pt idx="2">
                  <c:v>110533</c:v>
                </c:pt>
                <c:pt idx="3">
                  <c:v>57563</c:v>
                </c:pt>
                <c:pt idx="4">
                  <c:v>82633</c:v>
                </c:pt>
                <c:pt idx="5">
                  <c:v>93228</c:v>
                </c:pt>
                <c:pt idx="6">
                  <c:v>129584</c:v>
                </c:pt>
                <c:pt idx="7">
                  <c:v>87278</c:v>
                </c:pt>
                <c:pt idx="8">
                  <c:v>84693</c:v>
                </c:pt>
                <c:pt idx="9">
                  <c:v>87691</c:v>
                </c:pt>
                <c:pt idx="10">
                  <c:v>74994</c:v>
                </c:pt>
                <c:pt idx="11">
                  <c:v>98900</c:v>
                </c:pt>
                <c:pt idx="12">
                  <c:v>114251</c:v>
                </c:pt>
                <c:pt idx="13">
                  <c:v>44283</c:v>
                </c:pt>
                <c:pt idx="14">
                  <c:v>34078</c:v>
                </c:pt>
                <c:pt idx="15">
                  <c:v>20156</c:v>
                </c:pt>
                <c:pt idx="16">
                  <c:v>13993</c:v>
                </c:pt>
                <c:pt idx="17">
                  <c:v>11304</c:v>
                </c:pt>
                <c:pt idx="18">
                  <c:v>19624</c:v>
                </c:pt>
                <c:pt idx="19">
                  <c:v>36431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411-4312-80C9-351F02CE1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298895"/>
        <c:axId val="4018165"/>
      </c:barChart>
      <c:catAx>
        <c:axId val="90298895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018165"/>
        <c:crosses val="autoZero"/>
        <c:auto val="1"/>
        <c:lblAlgn val="ctr"/>
        <c:lblOffset val="100"/>
        <c:noMultiLvlLbl val="0"/>
      </c:catAx>
      <c:valAx>
        <c:axId val="401816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029889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PROYECTO</a:t>
            </a:r>
          </a:p>
        </c:rich>
      </c:tx>
      <c:layout>
        <c:manualLayout>
          <c:xMode val="edge"/>
          <c:yMode val="edge"/>
          <c:x val="0.39180100352300601"/>
          <c:y val="2.01177625122669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10771858652696E-2"/>
          <c:y val="9.1593065096499796E-2"/>
          <c:w val="0.86932849364791298"/>
          <c:h val="0.8099443899247630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13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C480-44FB-85E6-17F612064516}"/>
              </c:ext>
            </c:extLst>
          </c:dPt>
          <c:cat>
            <c:numRef>
              <c:f>'tons x temp'!$B$78:$B$91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</c:numCache>
            </c:numRef>
          </c:cat>
          <c:val>
            <c:numRef>
              <c:f>'tons x temp'!$H$78:$H$91</c:f>
              <c:numCache>
                <c:formatCode>#,##0</c:formatCode>
                <c:ptCount val="14"/>
                <c:pt idx="0">
                  <c:v>0</c:v>
                </c:pt>
                <c:pt idx="1">
                  <c:v>530</c:v>
                </c:pt>
                <c:pt idx="2">
                  <c:v>1072</c:v>
                </c:pt>
                <c:pt idx="3">
                  <c:v>844</c:v>
                </c:pt>
                <c:pt idx="4">
                  <c:v>9488</c:v>
                </c:pt>
                <c:pt idx="5">
                  <c:v>43647</c:v>
                </c:pt>
                <c:pt idx="6">
                  <c:v>26159</c:v>
                </c:pt>
                <c:pt idx="7">
                  <c:v>345</c:v>
                </c:pt>
                <c:pt idx="8">
                  <c:v>617</c:v>
                </c:pt>
                <c:pt idx="9">
                  <c:v>11936</c:v>
                </c:pt>
                <c:pt idx="10">
                  <c:v>3520</c:v>
                </c:pt>
                <c:pt idx="11">
                  <c:v>86604</c:v>
                </c:pt>
                <c:pt idx="12">
                  <c:v>24144</c:v>
                </c:pt>
                <c:pt idx="13">
                  <c:v>8879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ED2-4605-B13F-082EF6652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54476"/>
        <c:axId val="3932069"/>
      </c:barChart>
      <c:catAx>
        <c:axId val="970544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3932069"/>
        <c:crosses val="autoZero"/>
        <c:auto val="1"/>
        <c:lblAlgn val="ctr"/>
        <c:lblOffset val="100"/>
        <c:noMultiLvlLbl val="0"/>
      </c:catAx>
      <c:valAx>
        <c:axId val="393206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7054476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IMPORTACIÓN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227260574301E-2"/>
          <c:y val="0.24423768238528201"/>
          <c:w val="0.85009701722417919"/>
          <c:h val="0.5963205751744560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BA2E-46D0-8A7E-1F991CCFC093}"/>
              </c:ext>
            </c:extLst>
          </c:dPt>
          <c:cat>
            <c:numRef>
              <c:f>'tons x temp'!$B$53:$B$63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f>'tons x temp'!$H$53:$H$63</c:f>
              <c:numCache>
                <c:formatCode>#,##0</c:formatCode>
                <c:ptCount val="11"/>
                <c:pt idx="0">
                  <c:v>1979</c:v>
                </c:pt>
                <c:pt idx="1">
                  <c:v>11187</c:v>
                </c:pt>
                <c:pt idx="2">
                  <c:v>22719</c:v>
                </c:pt>
                <c:pt idx="3">
                  <c:v>31258</c:v>
                </c:pt>
                <c:pt idx="4">
                  <c:v>710</c:v>
                </c:pt>
                <c:pt idx="5">
                  <c:v>2728</c:v>
                </c:pt>
                <c:pt idx="6">
                  <c:v>200</c:v>
                </c:pt>
                <c:pt idx="7">
                  <c:v>584</c:v>
                </c:pt>
                <c:pt idx="8">
                  <c:v>896</c:v>
                </c:pt>
                <c:pt idx="9">
                  <c:v>1429</c:v>
                </c:pt>
                <c:pt idx="10">
                  <c:v>2373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7FA-4CD2-B891-85BABF003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07252"/>
        <c:axId val="93427057"/>
      </c:barChart>
      <c:catAx>
        <c:axId val="5560725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3427057"/>
        <c:crosses val="autoZero"/>
        <c:auto val="1"/>
        <c:lblAlgn val="ctr"/>
        <c:lblOffset val="100"/>
        <c:noMultiLvlLbl val="0"/>
      </c:catAx>
      <c:valAx>
        <c:axId val="9342705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5560725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DESCARGA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6948051948101"/>
          <c:y val="6.3381373004803995E-2"/>
          <c:w val="0.80710807050092803"/>
          <c:h val="0.824577715791104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temp'!$Q$13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temp'!$B$14:$C$51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temp'!$I$14:$I$51</c:f>
              <c:numCache>
                <c:formatCode>#,##0</c:formatCode>
                <c:ptCount val="38"/>
                <c:pt idx="0">
                  <c:v>822</c:v>
                </c:pt>
                <c:pt idx="1">
                  <c:v>2806</c:v>
                </c:pt>
                <c:pt idx="2">
                  <c:v>761</c:v>
                </c:pt>
                <c:pt idx="3">
                  <c:v>4126</c:v>
                </c:pt>
                <c:pt idx="4">
                  <c:v>857</c:v>
                </c:pt>
                <c:pt idx="5">
                  <c:v>1452</c:v>
                </c:pt>
                <c:pt idx="6">
                  <c:v>743</c:v>
                </c:pt>
                <c:pt idx="7">
                  <c:v>2998</c:v>
                </c:pt>
                <c:pt idx="8">
                  <c:v>1064</c:v>
                </c:pt>
                <c:pt idx="9">
                  <c:v>2874</c:v>
                </c:pt>
                <c:pt idx="10">
                  <c:v>1246</c:v>
                </c:pt>
                <c:pt idx="11">
                  <c:v>5092</c:v>
                </c:pt>
                <c:pt idx="12">
                  <c:v>928</c:v>
                </c:pt>
                <c:pt idx="13">
                  <c:v>2861</c:v>
                </c:pt>
                <c:pt idx="14">
                  <c:v>253</c:v>
                </c:pt>
                <c:pt idx="15">
                  <c:v>3095</c:v>
                </c:pt>
                <c:pt idx="16">
                  <c:v>433</c:v>
                </c:pt>
                <c:pt idx="17">
                  <c:v>2960</c:v>
                </c:pt>
                <c:pt idx="18">
                  <c:v>901</c:v>
                </c:pt>
                <c:pt idx="19">
                  <c:v>2565</c:v>
                </c:pt>
                <c:pt idx="20">
                  <c:v>329</c:v>
                </c:pt>
                <c:pt idx="21">
                  <c:v>3444</c:v>
                </c:pt>
                <c:pt idx="22">
                  <c:v>1007</c:v>
                </c:pt>
                <c:pt idx="23">
                  <c:v>4120</c:v>
                </c:pt>
                <c:pt idx="24">
                  <c:v>203</c:v>
                </c:pt>
                <c:pt idx="25">
                  <c:v>1713</c:v>
                </c:pt>
                <c:pt idx="26">
                  <c:v>184</c:v>
                </c:pt>
                <c:pt idx="27">
                  <c:v>1018</c:v>
                </c:pt>
                <c:pt idx="28">
                  <c:v>5</c:v>
                </c:pt>
                <c:pt idx="29">
                  <c:v>705</c:v>
                </c:pt>
                <c:pt idx="30">
                  <c:v>46</c:v>
                </c:pt>
                <c:pt idx="31">
                  <c:v>646</c:v>
                </c:pt>
                <c:pt idx="32">
                  <c:v>4</c:v>
                </c:pt>
                <c:pt idx="33">
                  <c:v>477</c:v>
                </c:pt>
                <c:pt idx="34">
                  <c:v>19</c:v>
                </c:pt>
                <c:pt idx="35">
                  <c:v>147</c:v>
                </c:pt>
                <c:pt idx="36">
                  <c:v>24</c:v>
                </c:pt>
                <c:pt idx="37">
                  <c:v>1315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AD99-479A-8A74-05E0D4F47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00482"/>
        <c:axId val="19354903"/>
      </c:barChart>
      <c:catAx>
        <c:axId val="4320048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19354903"/>
        <c:crosses val="autoZero"/>
        <c:auto val="1"/>
        <c:lblAlgn val="ctr"/>
        <c:lblOffset val="100"/>
        <c:noMultiLvlLbl val="0"/>
      </c:catAx>
      <c:valAx>
        <c:axId val="1935490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9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3200482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41767764298"/>
          <c:y val="6.3323353293413195E-2"/>
          <c:w val="0.80710571923743502"/>
          <c:h val="0.8246257485029939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temp'!$Q$86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temp'!$B$87:$C$124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temp'!$I$87:$I$124</c:f>
              <c:numCache>
                <c:formatCode>#,##0</c:formatCode>
                <c:ptCount val="38"/>
                <c:pt idx="0">
                  <c:v>880</c:v>
                </c:pt>
                <c:pt idx="1">
                  <c:v>3427</c:v>
                </c:pt>
                <c:pt idx="2">
                  <c:v>990</c:v>
                </c:pt>
                <c:pt idx="3">
                  <c:v>4528</c:v>
                </c:pt>
                <c:pt idx="4">
                  <c:v>1178</c:v>
                </c:pt>
                <c:pt idx="5">
                  <c:v>1434</c:v>
                </c:pt>
                <c:pt idx="6">
                  <c:v>899</c:v>
                </c:pt>
                <c:pt idx="7">
                  <c:v>2584</c:v>
                </c:pt>
                <c:pt idx="8">
                  <c:v>634</c:v>
                </c:pt>
                <c:pt idx="9">
                  <c:v>3218</c:v>
                </c:pt>
                <c:pt idx="10">
                  <c:v>853</c:v>
                </c:pt>
                <c:pt idx="11">
                  <c:v>4461</c:v>
                </c:pt>
                <c:pt idx="12">
                  <c:v>724</c:v>
                </c:pt>
                <c:pt idx="13">
                  <c:v>3307</c:v>
                </c:pt>
                <c:pt idx="14">
                  <c:v>509</c:v>
                </c:pt>
                <c:pt idx="15">
                  <c:v>3037</c:v>
                </c:pt>
                <c:pt idx="16">
                  <c:v>414</c:v>
                </c:pt>
                <c:pt idx="17">
                  <c:v>3176</c:v>
                </c:pt>
                <c:pt idx="18">
                  <c:v>691</c:v>
                </c:pt>
                <c:pt idx="19">
                  <c:v>2384</c:v>
                </c:pt>
                <c:pt idx="20">
                  <c:v>773</c:v>
                </c:pt>
                <c:pt idx="21">
                  <c:v>3230</c:v>
                </c:pt>
                <c:pt idx="22">
                  <c:v>818</c:v>
                </c:pt>
                <c:pt idx="23">
                  <c:v>3594</c:v>
                </c:pt>
                <c:pt idx="24">
                  <c:v>254</c:v>
                </c:pt>
                <c:pt idx="25">
                  <c:v>1548</c:v>
                </c:pt>
                <c:pt idx="26">
                  <c:v>256</c:v>
                </c:pt>
                <c:pt idx="27">
                  <c:v>1184</c:v>
                </c:pt>
                <c:pt idx="28">
                  <c:v>38</c:v>
                </c:pt>
                <c:pt idx="29">
                  <c:v>762</c:v>
                </c:pt>
                <c:pt idx="30">
                  <c:v>187</c:v>
                </c:pt>
                <c:pt idx="31">
                  <c:v>685</c:v>
                </c:pt>
                <c:pt idx="32">
                  <c:v>7</c:v>
                </c:pt>
                <c:pt idx="33">
                  <c:v>587</c:v>
                </c:pt>
                <c:pt idx="34">
                  <c:v>1</c:v>
                </c:pt>
                <c:pt idx="35">
                  <c:v>811</c:v>
                </c:pt>
                <c:pt idx="36">
                  <c:v>21</c:v>
                </c:pt>
                <c:pt idx="37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247-4EFA-9A02-362E4E09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23805"/>
        <c:axId val="74148823"/>
      </c:barChart>
      <c:catAx>
        <c:axId val="83523805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74148823"/>
        <c:crosses val="autoZero"/>
        <c:auto val="1"/>
        <c:lblAlgn val="ctr"/>
        <c:lblOffset val="100"/>
        <c:noMultiLvlLbl val="0"/>
      </c:catAx>
      <c:valAx>
        <c:axId val="7414882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8352380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196665</xdr:colOff>
      <xdr:row>50</xdr:row>
      <xdr:rowOff>38160</xdr:rowOff>
    </xdr:from>
    <xdr:to>
      <xdr:col>7</xdr:col>
      <xdr:colOff>503025</xdr:colOff>
      <xdr:row>59</xdr:row>
      <xdr:rowOff>74520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6665" y="8343960"/>
          <a:ext cx="4992660" cy="1493685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6800" rIns="90000" bIns="4680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Terminal Contenedores Puerto de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Avda. de las Colectividades s/n – Puerto Ing.White –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Provincia de Buenos Aires – República Argentina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Administración Tel.: +54 (0291) 4571543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Operativa Tel.: +54 (0291) 4571506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Logística Tel.: +54 (0291) 4571466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Telefax: +54 (0291) 4571622 Int.: 204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T. S. P. Patagonia Norte S.A</a:t>
          </a: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.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info@patagonia-norte.com.ar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160020</xdr:rowOff>
    </xdr:from>
    <xdr:to>
      <xdr:col>7</xdr:col>
      <xdr:colOff>647700</xdr:colOff>
      <xdr:row>18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2598420"/>
          <a:ext cx="5334000" cy="5638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400" b="1" strike="noStrike" spc="-1">
              <a:solidFill>
                <a:schemeClr val="bg2">
                  <a:lumMod val="25000"/>
                </a:schemeClr>
              </a:solidFill>
              <a:latin typeface="Consolas"/>
              <a:ea typeface="Verdana"/>
            </a:rPr>
            <a:t>Terminal de Contenedores del Puerto de Bahía Blanca </a:t>
          </a:r>
          <a:endParaRPr lang="es-ES" sz="1400" b="0" strike="noStrike" spc="-1">
            <a:solidFill>
              <a:schemeClr val="bg2">
                <a:lumMod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Buenos Aires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272415</xdr:colOff>
      <xdr:row>0</xdr:row>
      <xdr:rowOff>78105</xdr:rowOff>
    </xdr:from>
    <xdr:to>
      <xdr:col>5</xdr:col>
      <xdr:colOff>332610</xdr:colOff>
      <xdr:row>9</xdr:row>
      <xdr:rowOff>135053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217933-A1CB-4911-A281-F042268DB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365" y="78105"/>
          <a:ext cx="2540505" cy="159999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19</xdr:row>
      <xdr:rowOff>148300</xdr:rowOff>
    </xdr:from>
    <xdr:to>
      <xdr:col>7</xdr:col>
      <xdr:colOff>650875</xdr:colOff>
      <xdr:row>38</xdr:row>
      <xdr:rowOff>57151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6D6E4A-29A5-16B6-F1C5-C2A6A0BF4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355050"/>
          <a:ext cx="5311774" cy="2925101"/>
        </a:xfrm>
        <a:prstGeom prst="rect">
          <a:avLst/>
        </a:prstGeom>
        <a:noFill/>
        <a:effectLst>
          <a:outerShdw blurRad="50800" dist="50800" dir="19200000" algn="ctr" rotWithShape="0">
            <a:schemeClr val="bg1">
              <a:lumMod val="85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26670</xdr:rowOff>
    </xdr:from>
    <xdr:to>
      <xdr:col>3</xdr:col>
      <xdr:colOff>572608</xdr:colOff>
      <xdr:row>8</xdr:row>
      <xdr:rowOff>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F7A111-9187-4C07-9BDB-83147893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6670"/>
          <a:ext cx="2014693" cy="1268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20955</xdr:rowOff>
    </xdr:from>
    <xdr:to>
      <xdr:col>2</xdr:col>
      <xdr:colOff>551653</xdr:colOff>
      <xdr:row>7</xdr:row>
      <xdr:rowOff>148590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2D88F3-0652-467A-84A1-C95B5457B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" y="20955"/>
          <a:ext cx="2039458" cy="1327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15240</xdr:rowOff>
    </xdr:from>
    <xdr:to>
      <xdr:col>3</xdr:col>
      <xdr:colOff>35398</xdr:colOff>
      <xdr:row>8</xdr:row>
      <xdr:rowOff>2442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BEEF0A-A286-4913-A205-DF2DD008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" y="15240"/>
          <a:ext cx="2047078" cy="13487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24765</xdr:rowOff>
    </xdr:from>
    <xdr:to>
      <xdr:col>3</xdr:col>
      <xdr:colOff>473548</xdr:colOff>
      <xdr:row>8</xdr:row>
      <xdr:rowOff>458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48E99B-B1F3-4733-9128-559D795A3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4765"/>
          <a:ext cx="2045173" cy="13354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30480</xdr:rowOff>
    </xdr:from>
    <xdr:to>
      <xdr:col>3</xdr:col>
      <xdr:colOff>229708</xdr:colOff>
      <xdr:row>8</xdr:row>
      <xdr:rowOff>59055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8C4E0B-1C92-49F4-9157-96699B31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0480"/>
          <a:ext cx="2039458" cy="1400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64698</xdr:colOff>
      <xdr:row>31</xdr:row>
      <xdr:rowOff>148739</xdr:rowOff>
    </xdr:from>
    <xdr:to>
      <xdr:col>14</xdr:col>
      <xdr:colOff>166248</xdr:colOff>
      <xdr:row>48</xdr:row>
      <xdr:rowOff>152400</xdr:rowOff>
    </xdr:to>
    <xdr:graphicFrame macro="">
      <xdr:nvGraphicFramePr>
        <xdr:cNvPr id="10" name="Gráfico 3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102942</xdr:colOff>
      <xdr:row>91</xdr:row>
      <xdr:rowOff>165589</xdr:rowOff>
    </xdr:from>
    <xdr:to>
      <xdr:col>14</xdr:col>
      <xdr:colOff>170826</xdr:colOff>
      <xdr:row>107</xdr:row>
      <xdr:rowOff>190499</xdr:rowOff>
    </xdr:to>
    <xdr:graphicFrame macro="">
      <xdr:nvGraphicFramePr>
        <xdr:cNvPr id="11" name="Gráfico 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64695</xdr:colOff>
      <xdr:row>63</xdr:row>
      <xdr:rowOff>115766</xdr:rowOff>
    </xdr:from>
    <xdr:to>
      <xdr:col>14</xdr:col>
      <xdr:colOff>190500</xdr:colOff>
      <xdr:row>73</xdr:row>
      <xdr:rowOff>109904</xdr:rowOff>
    </xdr:to>
    <xdr:graphicFrame macro="">
      <xdr:nvGraphicFramePr>
        <xdr:cNvPr id="12" name="Gráfico 5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26670</xdr:colOff>
      <xdr:row>0</xdr:row>
      <xdr:rowOff>28575</xdr:rowOff>
    </xdr:from>
    <xdr:to>
      <xdr:col>6</xdr:col>
      <xdr:colOff>1780</xdr:colOff>
      <xdr:row>8</xdr:row>
      <xdr:rowOff>17145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868AE6-9139-4336-AC4B-77E4DDB9B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" y="28575"/>
          <a:ext cx="2039458" cy="1371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47625</xdr:rowOff>
    </xdr:from>
    <xdr:to>
      <xdr:col>15</xdr:col>
      <xdr:colOff>361315</xdr:colOff>
      <xdr:row>80</xdr:row>
      <xdr:rowOff>132712</xdr:rowOff>
    </xdr:to>
    <xdr:graphicFrame macro="">
      <xdr:nvGraphicFramePr>
        <xdr:cNvPr id="14" name="Gráfico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125</xdr:row>
      <xdr:rowOff>66261</xdr:rowOff>
    </xdr:from>
    <xdr:to>
      <xdr:col>16</xdr:col>
      <xdr:colOff>511285</xdr:colOff>
      <xdr:row>153</xdr:row>
      <xdr:rowOff>3174</xdr:rowOff>
    </xdr:to>
    <xdr:graphicFrame macro="">
      <xdr:nvGraphicFramePr>
        <xdr:cNvPr id="15" name="Gráfico 9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15240</xdr:colOff>
      <xdr:row>0</xdr:row>
      <xdr:rowOff>15240</xdr:rowOff>
    </xdr:from>
    <xdr:to>
      <xdr:col>5</xdr:col>
      <xdr:colOff>206554</xdr:colOff>
      <xdr:row>8</xdr:row>
      <xdr:rowOff>15240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82E5DE-FB2F-4DAC-8BAF-3A8A5C5EF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15240"/>
          <a:ext cx="2005168" cy="12992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4</xdr:col>
      <xdr:colOff>351628</xdr:colOff>
      <xdr:row>8</xdr:row>
      <xdr:rowOff>26670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D5A637-2AD8-40F0-AE96-8A12455A9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2069938" cy="134493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CDF07D-3823-4B64-9C0C-769AC341E4E2}" name="Tabla4" displayName="Tabla4" ref="B12:G23" totalsRowShown="0" headerRowBorderDxfId="119">
  <sortState xmlns:xlrd2="http://schemas.microsoft.com/office/spreadsheetml/2017/richdata2" ref="B13:G23">
    <sortCondition descending="1" ref="E13:E23"/>
  </sortState>
  <tableColumns count="6">
    <tableColumn id="1" xr3:uid="{6B162B8D-8C61-4393-A7EA-3756B1996461}" name="EXPORTADOR"/>
    <tableColumn id="2" xr3:uid="{6F06FED4-36D3-474C-8A02-4C0BD7D84F02}" name="PALLETS"/>
    <tableColumn id="3" xr3:uid="{C2FD4BB7-EDD1-4C18-B680-0977825954BC}" name="BULTOS"/>
    <tableColumn id="4" xr3:uid="{70AB39DE-69C4-44A8-BB78-9A88D48E0529}" name="TONELADAS"/>
    <tableColumn id="5" xr3:uid="{042B0A22-C197-4ACD-ACDB-B2EE6C824E0B}" name="% Distr."/>
    <tableColumn id="7" xr3:uid="{C7A67569-4BBC-4281-8E21-031E4E5F9CD2}" name="PRODUCTO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EF971F-29A6-4C4D-A74C-1A57943BAB8A}" name="Tabla9" displayName="Tabla9" ref="B13:I26" totalsRowShown="0" headerRowDxfId="118" headerRowBorderDxfId="117" tableBorderDxfId="116">
  <tableColumns count="8">
    <tableColumn id="1" xr3:uid="{619F7703-C7CA-4B68-8514-E5D8F467166B}" name="ESPECIE"/>
    <tableColumn id="2" xr3:uid="{F3298769-F430-4208-BC14-88383F9C632E}" name="PALL"/>
    <tableColumn id="3" xr3:uid="{15E9866D-EF4C-47FF-B305-E6F4967AFAC0}" name="BLTS"/>
    <tableColumn id="4" xr3:uid="{6DADEF1B-E303-47C1-87D9-0A04E026B2F5}" name="TONS"/>
    <tableColumn id="5" xr3:uid="{F3738F54-9D52-40BD-B548-F91BBF540AA6}" name="PALLETS"/>
    <tableColumn id="6" xr3:uid="{DBCB6CBC-E175-47C2-9CDB-AFDDDA1B716C}" name="BULTOS"/>
    <tableColumn id="7" xr3:uid="{0293DB78-0D7D-4889-B8D6-D014B49C13E1}" name="TONELADAS"/>
    <tableColumn id="8" xr3:uid="{2997F826-B5E9-476C-A4B4-186627447475}" name="% VAR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093693A-E6C2-4CCC-80F0-BC846B40974B}" name="Tabla10" displayName="Tabla10" ref="B31:I56" totalsRowShown="0" headerRowDxfId="115" headerRowBorderDxfId="114" tableBorderDxfId="113">
  <tableColumns count="8">
    <tableColumn id="1" xr3:uid="{3CCD7DDF-3F06-4505-8587-FCF9F8E4A738}" name="DESTINO"/>
    <tableColumn id="2" xr3:uid="{288F156B-EB1B-4CC3-AA77-6FE577E21D6B}" name="PALL" dataDxfId="112">
      <calculatedColumnFormula>SUM(C10:C31)</calculatedColumnFormula>
    </tableColumn>
    <tableColumn id="3" xr3:uid="{35B060B3-ADE7-44BB-A03C-D8EA34A1FDB7}" name="BLTS" dataDxfId="111">
      <calculatedColumnFormula>SUM(D10:D31)</calculatedColumnFormula>
    </tableColumn>
    <tableColumn id="4" xr3:uid="{932062E3-B4CA-41CD-B154-6A1D5320B79E}" name="TONS" dataDxfId="110">
      <calculatedColumnFormula>SUM(E10:E31)</calculatedColumnFormula>
    </tableColumn>
    <tableColumn id="5" xr3:uid="{4C59CC48-A055-4B36-902F-CED842595087}" name="PALLETS"/>
    <tableColumn id="6" xr3:uid="{CBFC79B3-6326-44CC-A8A4-E732960A0F64}" name="BULTOS"/>
    <tableColumn id="7" xr3:uid="{A8224DA7-6426-44C5-858F-8F89E45376B7}" name="TONELADAS"/>
    <tableColumn id="8" xr3:uid="{1A67A0C4-8730-41E9-B04B-8A7D3AFD899C}" name="% VAR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E74DEDE-8C69-4940-AF63-84F3FE5FCD11}" name="Tabla11" displayName="Tabla11" ref="B13:J49" totalsRowShown="0" headerRowDxfId="109" headerRowBorderDxfId="108" tableBorderDxfId="107">
  <tableColumns count="9">
    <tableColumn id="1" xr3:uid="{67F72A98-0143-468A-A309-644032DDB881}" name="DESTINO"/>
    <tableColumn id="2" xr3:uid="{A04EAFB3-4501-49DC-9138-8D98A19A991A}" name="ESPECIE"/>
    <tableColumn id="3" xr3:uid="{47034FA4-18CC-4404-83EC-4D651DB12D68}" name="PALL"/>
    <tableColumn id="4" xr3:uid="{777EC68B-8E95-4C47-B05D-0D8AE7D823A8}" name="BLTS"/>
    <tableColumn id="5" xr3:uid="{2F408CCB-4C97-459A-A2F6-92F7A9EC0A8E}" name="TONS"/>
    <tableColumn id="6" xr3:uid="{F124F27F-2CEF-4B05-91E1-288EBE9D4FF2}" name="PALLETS"/>
    <tableColumn id="7" xr3:uid="{51340441-BB44-4C40-9FA7-1569FED31C47}" name="BULTOS"/>
    <tableColumn id="8" xr3:uid="{B1AF98F6-B4B0-48AA-8442-D4B057FB0316}" name="TONELADAS"/>
    <tableColumn id="9" xr3:uid="{3C25BC39-5943-4C88-B2A7-6203476BC53B}" name="% VAR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42A54CB-80EC-4AD4-BA75-D509A0EB67D7}" name="Tabla16" displayName="Tabla16" ref="B12:P31" totalsRowShown="0" headerRowDxfId="106" dataDxfId="104" headerRowBorderDxfId="105" tableBorderDxfId="103">
  <tableColumns count="15">
    <tableColumn id="1" xr3:uid="{C49FFB51-2132-420C-BD2E-AC01B44B6B5D}" name="TEMP" dataDxfId="102"/>
    <tableColumn id="2" xr3:uid="{4B9302A0-A922-4837-B462-1695595FD0C6}" name="ENE" dataDxfId="101"/>
    <tableColumn id="3" xr3:uid="{295AD6A4-BB94-49DE-ABBA-31E363DC9F7E}" name="FEB" dataDxfId="100"/>
    <tableColumn id="4" xr3:uid="{F8F2BD97-A415-4CF9-8CFC-F6DBE808226C}" name="MAR" dataDxfId="99"/>
    <tableColumn id="5" xr3:uid="{040DE6DA-2E80-4FBC-A744-F3E8CF48DC69}" name="ABR" dataDxfId="98"/>
    <tableColumn id="7" xr3:uid="{C7B3C8C3-150E-4900-A43A-05E1DA6A9A6C}" name="MAY" dataDxfId="97"/>
    <tableColumn id="16" xr3:uid="{4120ECC3-0C41-4C72-894A-F4A7D1E4E02D}" name="SUBT" dataDxfId="96">
      <calculatedColumnFormula>SUM(C13:G13)</calculatedColumnFormula>
    </tableColumn>
    <tableColumn id="8" xr3:uid="{FD3AE830-B1B4-4543-A16B-75A19924EED4}" name="JUN" dataDxfId="95"/>
    <tableColumn id="9" xr3:uid="{27A09783-1990-4EF5-8FF8-E69449807AAD}" name="JUL" dataDxfId="94"/>
    <tableColumn id="10" xr3:uid="{48E78A1B-D1E4-44F9-977C-1EC95535F1BB}" name="AGO" dataDxfId="93"/>
    <tableColumn id="11" xr3:uid="{EAF0D4CC-A5B4-4413-8A70-AE52ED7A93C6}" name="SEP" dataDxfId="92"/>
    <tableColumn id="12" xr3:uid="{EC94C506-ED60-4832-8CA6-BC2F0F4CA0BE}" name="OCT" dataDxfId="91"/>
    <tableColumn id="13" xr3:uid="{03D7EC24-92D7-4930-9807-B3FA85D7D376}" name="NOV" dataDxfId="90"/>
    <tableColumn id="14" xr3:uid="{D096324E-1412-490A-BC2B-E3B9AF2A312C}" name="DIC" dataDxfId="89"/>
    <tableColumn id="15" xr3:uid="{2E360A9F-5D24-4318-A026-73B5FAC48CCE}" name="TOTALES" dataDxfId="88">
      <calculatedColumnFormula>SUM(H13:O13)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8BE4233-AEF1-4D8E-9DBA-B42FB2AED045}" name="Tabla18" displayName="Tabla18" ref="B77:P91" totalsRowShown="0" headerRowDxfId="87" dataDxfId="85" headerRowBorderDxfId="86" tableBorderDxfId="84" totalsRowBorderDxfId="83">
  <tableColumns count="15">
    <tableColumn id="1" xr3:uid="{961AD2CD-A4CA-47E2-818A-77116F10A92E}" name="TEMP" dataDxfId="82"/>
    <tableColumn id="2" xr3:uid="{C195C295-6DEF-4C5D-A7F9-FE469ACA1E3F}" name="ENE" dataDxfId="81"/>
    <tableColumn id="3" xr3:uid="{0BAD79C0-C7B2-40FE-9468-EDA54BAB3EA6}" name="FEB" dataDxfId="80"/>
    <tableColumn id="4" xr3:uid="{3FCAD6B2-3FBB-45E7-BED0-ACD3D03C1BF6}" name="MAR" dataDxfId="79"/>
    <tableColumn id="5" xr3:uid="{CF532DD9-3699-49C6-82C6-444676208D8F}" name="ABR" dataDxfId="78"/>
    <tableColumn id="7" xr3:uid="{6DA48ABE-A6B9-4FF3-BCED-B700FD107237}" name="MAY" dataDxfId="77"/>
    <tableColumn id="16" xr3:uid="{A505B7AE-2EEF-4BBC-A175-4716C1C37362}" name="SUBT" dataDxfId="76">
      <calculatedColumnFormula>SUM(C78:G78)</calculatedColumnFormula>
    </tableColumn>
    <tableColumn id="8" xr3:uid="{389834F3-6AAB-406F-ADFC-42C54E7B2912}" name="JUN" dataDxfId="75"/>
    <tableColumn id="9" xr3:uid="{05215778-3665-4FB5-9001-2719CAF5F0CF}" name="JUL" dataDxfId="74"/>
    <tableColumn id="10" xr3:uid="{52A9BAD6-3890-4BBA-8843-E025EE5201FE}" name="AGO" dataDxfId="73"/>
    <tableColumn id="11" xr3:uid="{0DF9222B-F2F7-474A-B4B1-D58A4E16E7B0}" name="SEPT" dataDxfId="72"/>
    <tableColumn id="12" xr3:uid="{F625EED4-EEF2-4225-A9EB-FA5860A801D9}" name="OCT" dataDxfId="71"/>
    <tableColumn id="13" xr3:uid="{FE58356B-30B2-44E0-9EF9-3129704DAF5A}" name="NOV" dataDxfId="70"/>
    <tableColumn id="14" xr3:uid="{0D51D8C0-3CF2-45CD-93B4-190D1C60C8A5}" name="DIC" dataDxfId="69"/>
    <tableColumn id="15" xr3:uid="{8D55E451-09E1-4EC1-8184-3FA428FB41C6}" name="TOTALES" dataDxfId="68">
      <calculatedColumnFormula>SUM(Tabla18[[#This Row],[SUBT]:[DIC]])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BA688E7-6B29-4EA8-819E-74073922D4F3}" name="Tabla17" displayName="Tabla17" ref="B52:P63" totalsRowShown="0" headerRowDxfId="67" dataDxfId="65" headerRowBorderDxfId="66" tableBorderDxfId="64" totalsRowBorderDxfId="63">
  <tableColumns count="15">
    <tableColumn id="1" xr3:uid="{C3F9CA45-491D-4D8B-9E42-A8670BF4A1DF}" name="TEMP" dataDxfId="62"/>
    <tableColumn id="2" xr3:uid="{C71C9D35-8253-4283-9D42-817790B32A4B}" name="ENE" dataDxfId="61"/>
    <tableColumn id="3" xr3:uid="{1A716998-E761-4EAF-8F53-5B06280FD3B7}" name="FEB" dataDxfId="60"/>
    <tableColumn id="4" xr3:uid="{65691062-573C-44D4-B100-4C03CAC83B17}" name="MAR" dataDxfId="59"/>
    <tableColumn id="5" xr3:uid="{F5D24075-9818-44B8-B8C6-D0422C21FAC7}" name="ABR" dataDxfId="58"/>
    <tableColumn id="7" xr3:uid="{C6B9D182-5F87-46B6-8C61-199EF61AFB12}" name="MAY" dataDxfId="57"/>
    <tableColumn id="16" xr3:uid="{54BA3ED6-9112-4B91-8F49-485933C299BC}" name="SUBT" dataDxfId="56">
      <calculatedColumnFormula>SUM(C53:G53)</calculatedColumnFormula>
    </tableColumn>
    <tableColumn id="8" xr3:uid="{05004675-37FA-45AC-92C8-34157A902668}" name="JUN" dataDxfId="55"/>
    <tableColumn id="9" xr3:uid="{FF977BF0-BD59-47A3-A1D0-C45E9FA09C2C}" name="JUL" dataDxfId="54"/>
    <tableColumn id="10" xr3:uid="{921E6AAD-44EB-4E44-AB65-A5937415EB02}" name="AGO" dataDxfId="53"/>
    <tableColumn id="11" xr3:uid="{DB60640C-974B-4FFF-A9C3-2BC3F8724898}" name="SEPT" dataDxfId="52"/>
    <tableColumn id="12" xr3:uid="{F95364C0-39D9-42A2-B77A-F589A6E2AFA9}" name="OCT" dataDxfId="51"/>
    <tableColumn id="13" xr3:uid="{9A42E766-DFC9-4CE1-889A-A3600EA1AA41}" name="NOV" dataDxfId="50"/>
    <tableColumn id="14" xr3:uid="{88FF919A-7F02-4ECF-92A5-FD497C9FFCD6}" name="DIC" dataDxfId="49"/>
    <tableColumn id="15" xr3:uid="{C3D51D65-5C47-4A7C-AB72-F845BE560169}" name="TOTALES" dataDxfId="48" dataCellStyle="Millares">
      <calculatedColumnFormula>SUM(H53:O53)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42DF69A-E60E-4D90-9DB5-32F85A41DFA2}" name="Tabla14" displayName="Tabla14" ref="B13:Q51" totalsRowShown="0" headerRowDxfId="47" headerRowBorderDxfId="46" tableBorderDxfId="45">
  <tableColumns count="16">
    <tableColumn id="1" xr3:uid="{90E58361-005D-46D6-BFFB-6CDF2922AEDC}" name="TEMP" dataDxfId="44"/>
    <tableColumn id="2" xr3:uid="{4C3FB2CB-9946-4BD6-B67F-5D09C89605FB}" name="DESCARGA" dataDxfId="43"/>
    <tableColumn id="3" xr3:uid="{0C51F183-84F5-4A43-9DB1-8AACFC423A12}" name="ENE" dataDxfId="42"/>
    <tableColumn id="4" xr3:uid="{B8810748-156C-4AAD-BB31-87B0517C4B8E}" name="FEB" dataDxfId="41"/>
    <tableColumn id="5" xr3:uid="{8701BA1D-CA1B-48C5-9130-75D3E20572BB}" name="MAR" dataDxfId="40"/>
    <tableColumn id="6" xr3:uid="{5522ACC9-2321-48EC-8347-FF9334143306}" name="ABR" dataDxfId="39"/>
    <tableColumn id="7" xr3:uid="{04D10869-A516-451D-BA3D-5771BA5812DF}" name="MAY" dataDxfId="38"/>
    <tableColumn id="17" xr3:uid="{8F27F88D-9C19-4E79-AC3D-69E8E4AFCDE7}" name="SUBT" dataDxfId="37">
      <calculatedColumnFormula>SUM(D14:H14)</calculatedColumnFormula>
    </tableColumn>
    <tableColumn id="8" xr3:uid="{083AA6D9-AE69-4BE2-8B92-A001A342F086}" name="JUN" dataDxfId="36"/>
    <tableColumn id="9" xr3:uid="{767D9183-D569-42A8-8865-8D1BB05C00F4}" name="JUL" dataDxfId="35"/>
    <tableColumn id="10" xr3:uid="{3A7EA715-1D33-4721-BAB1-05671202E77A}" name="AGO" dataDxfId="34"/>
    <tableColumn id="11" xr3:uid="{AA5B3EB9-67DB-4548-9AFE-2C6D93618DD3}" name="SEP" dataDxfId="33"/>
    <tableColumn id="12" xr3:uid="{EA291EB2-CE4B-4BAA-86A2-36C7BEF822D1}" name="OCT" dataDxfId="32"/>
    <tableColumn id="13" xr3:uid="{0913571C-32F7-4DA3-9827-31842A6301CB}" name="NOV" dataDxfId="31"/>
    <tableColumn id="14" xr3:uid="{7E4C817D-0547-4BD3-B2B6-68D0B5949A61}" name="DIC" dataDxfId="30"/>
    <tableColumn id="15" xr3:uid="{BFBEA614-4033-4B0B-BCB7-97DE179F07EB}" name="TOTALES" dataDxfId="29">
      <calculatedColumnFormula>SUM(I14:P14)</calculatedColumnFormula>
    </tableColumn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853C42F-4673-4F1B-9E8B-2B1A008ABF29}" name="Tabla15" displayName="Tabla15" ref="B86:Q124" totalsRowShown="0" headerRowDxfId="28" dataDxfId="26" headerRowBorderDxfId="27" tableBorderDxfId="25">
  <tableColumns count="16">
    <tableColumn id="1" xr3:uid="{AE402D7F-D131-4239-BBA0-1AE465B28909}" name="TEMP" dataDxfId="24"/>
    <tableColumn id="2" xr3:uid="{987A8868-04C8-4624-BB96-F7A5214A49A7}" name="CARGA" dataDxfId="23"/>
    <tableColumn id="3" xr3:uid="{EE48711A-1313-4474-B6E7-EBE6347B96CA}" name="ENE" dataDxfId="22"/>
    <tableColumn id="4" xr3:uid="{B21CF7B3-E1FE-42FE-A063-F00F8AC45F75}" name="FEB" dataDxfId="21"/>
    <tableColumn id="5" xr3:uid="{0B37E9CA-812B-4A7A-BA87-ED48C6B79B6D}" name="MAR" dataDxfId="20"/>
    <tableColumn id="6" xr3:uid="{24AC725C-369C-4EA4-87D9-87767D5DBA5D}" name="ABR" dataDxfId="19"/>
    <tableColumn id="7" xr3:uid="{DC93FC3D-F6B1-4CAA-993F-D709905538D6}" name="MAY" dataDxfId="18"/>
    <tableColumn id="17" xr3:uid="{CC0566BC-AEDB-41B8-AC65-31479B9A3D26}" name="SUBT2" dataDxfId="17">
      <calculatedColumnFormula>SUM(D87:H87)</calculatedColumnFormula>
    </tableColumn>
    <tableColumn id="8" xr3:uid="{7B6CB9FA-3D73-432C-B62B-BE469E7ED09C}" name="JUN" dataDxfId="16"/>
    <tableColumn id="9" xr3:uid="{71A8C0C0-40A5-43D4-AEA4-AB9BEBA38246}" name="JUL" dataDxfId="15"/>
    <tableColumn id="10" xr3:uid="{6E2611A0-F0A5-479D-82D8-1DFB0F641EEA}" name="AGO" dataDxfId="14"/>
    <tableColumn id="11" xr3:uid="{309F4AC2-57DF-4F85-89C4-D4C16CED4FE5}" name="SEP" dataDxfId="13"/>
    <tableColumn id="12" xr3:uid="{42BE6D63-F1F4-49B3-A25E-E700BD76A911}" name="OCT" dataDxfId="12"/>
    <tableColumn id="13" xr3:uid="{07EA39A0-7109-4BF9-B0A5-7703EE27AABF}" name="NOV" dataDxfId="11"/>
    <tableColumn id="14" xr3:uid="{77B3529A-B8E6-4912-9A86-E1A36155B472}" name="DIC" dataDxfId="10"/>
    <tableColumn id="15" xr3:uid="{B4D2C5B5-3480-4214-98BC-B60745783975}" name="TOTALES" dataDxfId="9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7ED1A58-66D0-48F6-9AF6-DC2D6DB3A915}" name="Tabla12" displayName="Tabla12" ref="B13:P25" totalsRowShown="0" headerRowDxfId="8" headerRowBorderDxfId="7" tableBorderDxfId="6">
  <tableColumns count="15">
    <tableColumn id="1" xr3:uid="{6ADF40FD-8184-4F9A-9A6F-BE1036B7EC4F}" name="ESPECIE"/>
    <tableColumn id="2" xr3:uid="{FC6C0053-9D6B-45E0-B92B-05AB60BBB3A9}" name="ENE"/>
    <tableColumn id="3" xr3:uid="{5E2A163C-898E-4ABC-840D-CFB5F5622FA0}" name="FEB"/>
    <tableColumn id="4" xr3:uid="{68E2E65D-4E39-48D7-95F5-552DC275292D}" name="MAR"/>
    <tableColumn id="5" xr3:uid="{BF10F0F3-EA1E-4BEB-BF80-CC62F3077A1F}" name="ABR"/>
    <tableColumn id="6" xr3:uid="{4B642C1A-787F-4253-B6B4-F51B9F67F91C}" name="MAY"/>
    <tableColumn id="15" xr3:uid="{9976CC11-9BB1-4B0F-8027-0959F1D9FEED}" name="SUBT" dataDxfId="5">
      <calculatedColumnFormula>SUM(C14:G14)</calculatedColumnFormula>
    </tableColumn>
    <tableColumn id="7" xr3:uid="{D6A7E95F-0D9F-4345-BC52-7DDFA9A3E531}" name="JUN"/>
    <tableColumn id="8" xr3:uid="{AD9D9323-7C93-4D1D-AA7C-A47DE1310C0E}" name="JUL"/>
    <tableColumn id="9" xr3:uid="{A68EE21F-50D4-4A77-9773-3AEB56192C47}" name="AGO"/>
    <tableColumn id="10" xr3:uid="{964EAED1-6776-41A7-8C1E-07D0CC9A3388}" name="SEP"/>
    <tableColumn id="11" xr3:uid="{410DA54E-EB46-40F0-9508-CA81D344A639}" name="OCT"/>
    <tableColumn id="12" xr3:uid="{D064F05D-304F-4A9B-8206-9EC80B22D6E6}" name="NOV"/>
    <tableColumn id="13" xr3:uid="{20A04E88-8CF6-45CC-883B-E2E8A3D58E52}" name="DIC"/>
    <tableColumn id="14" xr3:uid="{29EA6347-8157-4A69-BC81-0DBA817EC9D2}" name="TOTALES" dataDxfId="4" dataCellStyle="Millares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E084BB4-EA42-4C9A-8202-05879F22A6B6}" name="Tabla13" displayName="Tabla13" ref="B28:O39" totalsRowShown="0" headerRowDxfId="3" headerRowBorderDxfId="2" tableBorderDxfId="1">
  <tableColumns count="14">
    <tableColumn id="1" xr3:uid="{C8C045B2-443B-439E-A35E-78364802C852}" name="ESPECIE"/>
    <tableColumn id="2" xr3:uid="{435D81F5-3549-47FD-8197-493BEF206859}" name="ENE"/>
    <tableColumn id="3" xr3:uid="{9DDAD611-4231-48E0-B31A-2F26FD3B01AA}" name="FEB"/>
    <tableColumn id="4" xr3:uid="{71E02CE3-B897-48A8-B336-DD2DBDAD895F}" name="MAR"/>
    <tableColumn id="5" xr3:uid="{DB30CE2F-7845-4EE7-9C4F-9EE46A3512D6}" name="ABR"/>
    <tableColumn id="6" xr3:uid="{307C79AE-D4B7-4B8B-AEA7-D651A01DBC41}" name="MAY"/>
    <tableColumn id="14" xr3:uid="{A281D492-EB12-4A3A-90A7-9077721318B7}" name="SUBT" dataDxfId="0">
      <calculatedColumnFormula>SUM(C29:G29)</calculatedColumnFormula>
    </tableColumn>
    <tableColumn id="7" xr3:uid="{AA7EB1E7-EC85-433A-8C26-C2E02029955E}" name="JUN"/>
    <tableColumn id="8" xr3:uid="{32796BD0-59F1-4FBA-9768-B99828BD8827}" name="JUL"/>
    <tableColumn id="9" xr3:uid="{E1587B72-8C0C-485C-A561-1E622976099D}" name="AGO"/>
    <tableColumn id="10" xr3:uid="{F423F292-58BB-4112-8802-AF9A2489F770}" name="SEP"/>
    <tableColumn id="11" xr3:uid="{3540FA81-DC8E-415B-AD4C-BAEB27D327E0}" name="OCT"/>
    <tableColumn id="12" xr3:uid="{10E3F076-2C14-4DAC-A327-B4AA72048FA8}" name="NOV"/>
    <tableColumn id="13" xr3:uid="{6DBEC867-07F0-4E40-BE15-EAAD9DB375BD}" name="DIC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B3D7"/>
  </sheetPr>
  <dimension ref="A11:XFD1048575"/>
  <sheetViews>
    <sheetView showGridLines="0" tabSelected="1" zoomScaleNormal="100" zoomScalePageLayoutView="140" workbookViewId="0">
      <selection activeCell="C14" sqref="C14"/>
    </sheetView>
  </sheetViews>
  <sheetFormatPr baseColWidth="10" defaultColWidth="9" defaultRowHeight="12.75"/>
  <cols>
    <col min="1" max="1" width="16.28515625" customWidth="1"/>
    <col min="8" max="8" width="10.5703125" customWidth="1"/>
  </cols>
  <sheetData>
    <row r="11" spans="1:8" ht="23.25" customHeight="1">
      <c r="A11" s="268" t="s">
        <v>0</v>
      </c>
      <c r="B11" s="269"/>
      <c r="C11" s="269"/>
      <c r="D11" s="269"/>
      <c r="E11" s="269"/>
      <c r="F11" s="269"/>
      <c r="G11" s="269"/>
      <c r="H11" s="269"/>
    </row>
    <row r="13" spans="1:8" ht="15.75" customHeight="1">
      <c r="C13" s="265" t="s">
        <v>240</v>
      </c>
      <c r="D13" s="266"/>
      <c r="E13" s="266"/>
    </row>
    <row r="14" spans="1:8">
      <c r="C14" t="s">
        <v>1</v>
      </c>
    </row>
    <row r="40" spans="3:9" ht="12.75" customHeight="1">
      <c r="C40" s="267" t="s">
        <v>117</v>
      </c>
      <c r="D40" s="267"/>
      <c r="E40" s="267"/>
    </row>
    <row r="41" spans="3:9" ht="15.75" customHeight="1">
      <c r="C41" s="267"/>
      <c r="D41" s="267"/>
      <c r="E41" s="267"/>
      <c r="F41" s="1"/>
      <c r="G41" s="270"/>
      <c r="H41" s="270"/>
      <c r="I41" s="270"/>
    </row>
    <row r="42" spans="3:9" ht="12.75" customHeight="1">
      <c r="D42" s="57" t="s">
        <v>2</v>
      </c>
      <c r="E42" s="4"/>
      <c r="F42" s="1"/>
      <c r="G42" s="270"/>
      <c r="H42" s="270"/>
      <c r="I42" s="270"/>
    </row>
    <row r="43" spans="3:9">
      <c r="C43" s="2"/>
      <c r="D43" s="57" t="s">
        <v>3</v>
      </c>
      <c r="E43" s="4"/>
      <c r="F43" s="1"/>
    </row>
    <row r="44" spans="3:9">
      <c r="C44" s="2"/>
      <c r="D44" s="57" t="s">
        <v>4</v>
      </c>
      <c r="E44" s="4"/>
      <c r="F44" s="1"/>
    </row>
    <row r="45" spans="3:9">
      <c r="C45" s="3"/>
      <c r="D45" s="57" t="s">
        <v>5</v>
      </c>
      <c r="E45" s="3"/>
      <c r="F45" s="1"/>
    </row>
    <row r="46" spans="3:9">
      <c r="C46" s="3"/>
      <c r="D46" s="57" t="s">
        <v>6</v>
      </c>
      <c r="E46" s="3"/>
      <c r="F46" s="1"/>
    </row>
    <row r="47" spans="3:9">
      <c r="C47" s="2"/>
      <c r="D47" s="57" t="s">
        <v>7</v>
      </c>
      <c r="E47" s="4"/>
      <c r="F47" s="1"/>
    </row>
    <row r="48" spans="3:9">
      <c r="C48" s="2"/>
      <c r="D48" s="57" t="s">
        <v>8</v>
      </c>
      <c r="E48" s="4"/>
      <c r="F48" s="1"/>
    </row>
    <row r="49" spans="3:6">
      <c r="C49" s="2"/>
      <c r="D49" s="57" t="s">
        <v>9</v>
      </c>
      <c r="E49" s="4"/>
      <c r="F49" s="1"/>
    </row>
    <row r="50" spans="3:6">
      <c r="D50" s="58"/>
    </row>
    <row r="51" spans="3:6" ht="8.25" customHeight="1"/>
    <row r="1048575" spans="16384:16384">
      <c r="XFD1048575" t="s">
        <v>10</v>
      </c>
    </row>
  </sheetData>
  <mergeCells count="4">
    <mergeCell ref="C13:E13"/>
    <mergeCell ref="C40:E41"/>
    <mergeCell ref="A11:H11"/>
    <mergeCell ref="G41:I42"/>
  </mergeCells>
  <hyperlinks>
    <hyperlink ref="D42" location="movimientos!A1" display="Movimiento de Cargas" xr:uid="{00000000-0004-0000-0000-000000000000}"/>
    <hyperlink ref="D43" location="importación!A1" display="Importadores" xr:uid="{00000000-0004-0000-0000-000001000000}"/>
    <hyperlink ref="D44" location="exportación!A1" display="Exportadores" xr:uid="{00000000-0004-0000-0000-000002000000}"/>
    <hyperlink ref="D45" location="'especies &amp; destinos'!A1" display="Especies y Destinos" xr:uid="{00000000-0004-0000-0000-000003000000}"/>
    <hyperlink ref="D46" location="'especies x destinos'!A1" display="Especies por Destino" xr:uid="{00000000-0004-0000-0000-000004000000}"/>
    <hyperlink ref="D47" location="'tons x temp'!A1" display="Toneladas por Temporada" xr:uid="{00000000-0004-0000-0000-000005000000}"/>
    <hyperlink ref="D48" location="'conts x temp'!A1" display="Contenedores por Temporada" xr:uid="{00000000-0004-0000-0000-000006000000}"/>
    <hyperlink ref="D49" location="'conts x mes x esp'!A1" display="Contenedores por Mes por Especie" xr:uid="{00000000-0004-0000-0000-000007000000}"/>
  </hyperlinks>
  <pageMargins left="0.96" right="0.7" top="0.75" bottom="0.59" header="0.3" footer="0.3"/>
  <pageSetup paperSize="9" orientation="portrait" horizontalDpi="300" verticalDpi="300" r:id="rId1"/>
  <headerFooter>
    <oddFooter>&amp;C&amp;"Consolas,Normal"&amp;8Form.1034 - 22/11/00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CD84-08AF-4A90-88DF-D153CE4429BF}">
  <dimension ref="B9:AC33"/>
  <sheetViews>
    <sheetView showGridLines="0" zoomScaleNormal="100" zoomScalePageLayoutView="140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A35" sqref="A35:XFD40"/>
    </sheetView>
  </sheetViews>
  <sheetFormatPr baseColWidth="10" defaultColWidth="11.42578125" defaultRowHeight="12.75"/>
  <cols>
    <col min="1" max="1" width="2" style="5" customWidth="1"/>
    <col min="2" max="2" width="2.85546875" style="5" customWidth="1"/>
    <col min="3" max="3" width="19.140625" style="5" customWidth="1"/>
    <col min="4" max="4" width="10.85546875" style="5" customWidth="1"/>
    <col min="5" max="5" width="8.7109375" style="5" customWidth="1"/>
    <col min="6" max="6" width="10.5703125" style="5" customWidth="1"/>
    <col min="7" max="7" width="8.85546875" style="5" customWidth="1"/>
    <col min="8" max="8" width="6.85546875" style="5" customWidth="1"/>
    <col min="9" max="11" width="5" style="5" customWidth="1"/>
    <col min="12" max="12" width="6.7109375" style="5" customWidth="1"/>
    <col min="13" max="13" width="7" style="5" customWidth="1"/>
    <col min="14" max="14" width="5" style="5" customWidth="1"/>
    <col min="15" max="15" width="7" style="5" customWidth="1"/>
    <col min="16" max="16" width="5" style="5" customWidth="1"/>
    <col min="17" max="17" width="6.7109375" style="5" customWidth="1"/>
    <col min="18" max="18" width="6.85546875" style="5" customWidth="1"/>
    <col min="19" max="19" width="5" style="5" customWidth="1"/>
    <col min="20" max="20" width="7" style="5" customWidth="1"/>
    <col min="21" max="22" width="5" style="5" customWidth="1"/>
    <col min="23" max="23" width="6.7109375" style="5" customWidth="1"/>
    <col min="24" max="27" width="5" style="5" customWidth="1"/>
    <col min="28" max="28" width="6.7109375" style="5" customWidth="1"/>
    <col min="29" max="29" width="31.7109375" style="73" customWidth="1"/>
    <col min="30" max="16384" width="11.42578125" style="5"/>
  </cols>
  <sheetData>
    <row r="9" spans="2:29" ht="14.45" customHeight="1">
      <c r="H9" s="277" t="s">
        <v>79</v>
      </c>
      <c r="I9" s="277"/>
      <c r="J9" s="277"/>
      <c r="K9" s="277"/>
      <c r="L9" s="277"/>
    </row>
    <row r="10" spans="2:29" s="8" customFormat="1" ht="20.100000000000001" customHeight="1">
      <c r="F10" s="9"/>
      <c r="H10" s="278" t="str">
        <f>Principal!$C$13</f>
        <v>datos al 31/05/2026</v>
      </c>
      <c r="I10" s="278"/>
      <c r="J10" s="278"/>
      <c r="K10" s="278"/>
      <c r="L10" s="278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74"/>
    </row>
    <row r="11" spans="2:29" s="14" customFormat="1" ht="11.25" customHeight="1">
      <c r="B11" s="10"/>
      <c r="E11" s="11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75"/>
    </row>
    <row r="12" spans="2:29">
      <c r="B12" s="150"/>
      <c r="C12" s="151"/>
      <c r="D12" s="150"/>
      <c r="E12" s="271" t="s">
        <v>77</v>
      </c>
      <c r="F12" s="272"/>
      <c r="G12" s="273"/>
      <c r="H12" s="271" t="s">
        <v>72</v>
      </c>
      <c r="I12" s="272"/>
      <c r="J12" s="272"/>
      <c r="K12" s="272"/>
      <c r="L12" s="273"/>
      <c r="M12" s="274" t="s">
        <v>73</v>
      </c>
      <c r="N12" s="275"/>
      <c r="O12" s="275"/>
      <c r="P12" s="275"/>
      <c r="Q12" s="276"/>
      <c r="R12" s="271" t="s">
        <v>74</v>
      </c>
      <c r="S12" s="272"/>
      <c r="T12" s="272"/>
      <c r="U12" s="272"/>
      <c r="V12" s="272"/>
      <c r="W12" s="273"/>
      <c r="X12" s="274" t="s">
        <v>75</v>
      </c>
      <c r="Y12" s="275"/>
      <c r="Z12" s="275"/>
      <c r="AA12" s="275"/>
      <c r="AB12" s="276"/>
      <c r="AC12" s="152"/>
    </row>
    <row r="13" spans="2:29">
      <c r="B13" s="153" t="s">
        <v>11</v>
      </c>
      <c r="C13" s="153" t="s">
        <v>12</v>
      </c>
      <c r="D13" s="154" t="s">
        <v>13</v>
      </c>
      <c r="E13" s="155" t="s">
        <v>14</v>
      </c>
      <c r="F13" s="156" t="s">
        <v>15</v>
      </c>
      <c r="G13" s="157" t="s">
        <v>76</v>
      </c>
      <c r="H13" s="158" t="s">
        <v>17</v>
      </c>
      <c r="I13" s="158" t="s">
        <v>18</v>
      </c>
      <c r="J13" s="159" t="s">
        <v>19</v>
      </c>
      <c r="K13" s="158" t="s">
        <v>20</v>
      </c>
      <c r="L13" s="160" t="s">
        <v>21</v>
      </c>
      <c r="M13" s="161" t="s">
        <v>17</v>
      </c>
      <c r="N13" s="162" t="s">
        <v>18</v>
      </c>
      <c r="O13" s="162" t="s">
        <v>19</v>
      </c>
      <c r="P13" s="162" t="s">
        <v>20</v>
      </c>
      <c r="Q13" s="163" t="s">
        <v>21</v>
      </c>
      <c r="R13" s="158" t="s">
        <v>17</v>
      </c>
      <c r="S13" s="158" t="s">
        <v>18</v>
      </c>
      <c r="T13" s="159" t="s">
        <v>19</v>
      </c>
      <c r="U13" s="158" t="s">
        <v>20</v>
      </c>
      <c r="V13" s="158" t="s">
        <v>22</v>
      </c>
      <c r="W13" s="160" t="s">
        <v>21</v>
      </c>
      <c r="X13" s="161" t="s">
        <v>17</v>
      </c>
      <c r="Y13" s="162" t="s">
        <v>18</v>
      </c>
      <c r="Z13" s="162" t="s">
        <v>19</v>
      </c>
      <c r="AA13" s="162" t="s">
        <v>20</v>
      </c>
      <c r="AB13" s="164" t="s">
        <v>21</v>
      </c>
      <c r="AC13" s="165" t="s">
        <v>118</v>
      </c>
    </row>
    <row r="14" spans="2:29" s="7" customFormat="1" ht="48" customHeight="1">
      <c r="B14" s="211">
        <v>1</v>
      </c>
      <c r="C14" s="212" t="s">
        <v>119</v>
      </c>
      <c r="D14" s="213">
        <v>46031</v>
      </c>
      <c r="E14" s="214">
        <v>0</v>
      </c>
      <c r="F14" s="214">
        <v>177</v>
      </c>
      <c r="G14" s="214">
        <v>1807</v>
      </c>
      <c r="H14" s="215">
        <v>0</v>
      </c>
      <c r="I14" s="215">
        <v>0</v>
      </c>
      <c r="J14" s="215">
        <v>0</v>
      </c>
      <c r="K14" s="215">
        <v>0</v>
      </c>
      <c r="L14" s="216">
        <v>0</v>
      </c>
      <c r="M14" s="217">
        <v>0</v>
      </c>
      <c r="N14" s="217">
        <v>0</v>
      </c>
      <c r="O14" s="217">
        <v>0</v>
      </c>
      <c r="P14" s="217">
        <v>0</v>
      </c>
      <c r="Q14" s="218">
        <v>0</v>
      </c>
      <c r="R14" s="215">
        <v>0</v>
      </c>
      <c r="S14" s="215">
        <v>0</v>
      </c>
      <c r="T14" s="215">
        <v>0</v>
      </c>
      <c r="U14" s="215">
        <v>0</v>
      </c>
      <c r="V14" s="219">
        <v>0</v>
      </c>
      <c r="W14" s="216">
        <v>0</v>
      </c>
      <c r="X14" s="217">
        <v>0</v>
      </c>
      <c r="Y14" s="217">
        <v>0</v>
      </c>
      <c r="Z14" s="217">
        <v>0</v>
      </c>
      <c r="AA14" s="217">
        <v>0</v>
      </c>
      <c r="AB14" s="218">
        <v>0</v>
      </c>
      <c r="AC14" s="166" t="s">
        <v>120</v>
      </c>
    </row>
    <row r="15" spans="2:29" s="7" customFormat="1" ht="31.9" customHeight="1">
      <c r="B15" s="211">
        <v>2</v>
      </c>
      <c r="C15" s="212" t="s">
        <v>121</v>
      </c>
      <c r="D15" s="213">
        <v>46034</v>
      </c>
      <c r="E15" s="214">
        <v>0</v>
      </c>
      <c r="F15" s="214">
        <v>12</v>
      </c>
      <c r="G15" s="214">
        <v>371</v>
      </c>
      <c r="H15" s="215">
        <v>0</v>
      </c>
      <c r="I15" s="215">
        <v>0</v>
      </c>
      <c r="J15" s="215">
        <v>0</v>
      </c>
      <c r="K15" s="215">
        <v>0</v>
      </c>
      <c r="L15" s="216">
        <v>0</v>
      </c>
      <c r="M15" s="217">
        <v>0</v>
      </c>
      <c r="N15" s="217">
        <v>0</v>
      </c>
      <c r="O15" s="217">
        <v>0</v>
      </c>
      <c r="P15" s="217">
        <v>0</v>
      </c>
      <c r="Q15" s="218">
        <v>0</v>
      </c>
      <c r="R15" s="215">
        <v>0</v>
      </c>
      <c r="S15" s="215">
        <v>0</v>
      </c>
      <c r="T15" s="215">
        <v>0</v>
      </c>
      <c r="U15" s="215">
        <v>0</v>
      </c>
      <c r="V15" s="219">
        <v>0</v>
      </c>
      <c r="W15" s="216">
        <v>0</v>
      </c>
      <c r="X15" s="217">
        <v>0</v>
      </c>
      <c r="Y15" s="217">
        <v>0</v>
      </c>
      <c r="Z15" s="217">
        <v>0</v>
      </c>
      <c r="AA15" s="217">
        <v>0</v>
      </c>
      <c r="AB15" s="218">
        <v>0</v>
      </c>
      <c r="AC15" s="166" t="s">
        <v>122</v>
      </c>
    </row>
    <row r="16" spans="2:29" s="7" customFormat="1" ht="31.9" customHeight="1">
      <c r="B16" s="211">
        <v>3</v>
      </c>
      <c r="C16" s="212" t="s">
        <v>123</v>
      </c>
      <c r="D16" s="213">
        <v>46037</v>
      </c>
      <c r="E16" s="214">
        <v>2913</v>
      </c>
      <c r="F16" s="214">
        <v>130511</v>
      </c>
      <c r="G16" s="214">
        <v>4523</v>
      </c>
      <c r="H16" s="215">
        <v>0</v>
      </c>
      <c r="I16" s="215">
        <v>0</v>
      </c>
      <c r="J16" s="215">
        <v>0</v>
      </c>
      <c r="K16" s="215">
        <v>0</v>
      </c>
      <c r="L16" s="216">
        <v>0</v>
      </c>
      <c r="M16" s="217">
        <v>0</v>
      </c>
      <c r="N16" s="217">
        <v>0</v>
      </c>
      <c r="O16" s="217">
        <v>150</v>
      </c>
      <c r="P16" s="217">
        <v>60</v>
      </c>
      <c r="Q16" s="218">
        <v>210</v>
      </c>
      <c r="R16" s="215">
        <v>0</v>
      </c>
      <c r="S16" s="215">
        <v>0</v>
      </c>
      <c r="T16" s="215">
        <v>156</v>
      </c>
      <c r="U16" s="215">
        <v>16</v>
      </c>
      <c r="V16" s="219">
        <v>0</v>
      </c>
      <c r="W16" s="216">
        <v>172</v>
      </c>
      <c r="X16" s="217">
        <v>0</v>
      </c>
      <c r="Y16" s="217">
        <v>0</v>
      </c>
      <c r="Z16" s="217">
        <v>0</v>
      </c>
      <c r="AA16" s="217">
        <v>0</v>
      </c>
      <c r="AB16" s="218">
        <v>0</v>
      </c>
      <c r="AC16" s="166" t="s">
        <v>124</v>
      </c>
    </row>
    <row r="17" spans="2:29" s="7" customFormat="1" ht="16.149999999999999" customHeight="1">
      <c r="B17" s="211">
        <v>4</v>
      </c>
      <c r="C17" s="212" t="s">
        <v>125</v>
      </c>
      <c r="D17" s="213">
        <v>46053</v>
      </c>
      <c r="E17" s="214">
        <v>1734</v>
      </c>
      <c r="F17" s="214">
        <v>35836</v>
      </c>
      <c r="G17" s="214">
        <v>2339</v>
      </c>
      <c r="H17" s="215">
        <v>4</v>
      </c>
      <c r="I17" s="215">
        <v>0</v>
      </c>
      <c r="J17" s="215">
        <v>28</v>
      </c>
      <c r="K17" s="215">
        <v>6</v>
      </c>
      <c r="L17" s="216">
        <v>38</v>
      </c>
      <c r="M17" s="217">
        <v>0</v>
      </c>
      <c r="N17" s="217">
        <v>0</v>
      </c>
      <c r="O17" s="217">
        <v>0</v>
      </c>
      <c r="P17" s="217">
        <v>0</v>
      </c>
      <c r="Q17" s="218">
        <v>0</v>
      </c>
      <c r="R17" s="215">
        <v>0</v>
      </c>
      <c r="S17" s="215">
        <v>0</v>
      </c>
      <c r="T17" s="215">
        <v>89</v>
      </c>
      <c r="U17" s="215">
        <v>0</v>
      </c>
      <c r="V17" s="219">
        <v>0</v>
      </c>
      <c r="W17" s="216">
        <v>89</v>
      </c>
      <c r="X17" s="217">
        <v>0</v>
      </c>
      <c r="Y17" s="217">
        <v>0</v>
      </c>
      <c r="Z17" s="217">
        <v>0</v>
      </c>
      <c r="AA17" s="217">
        <v>0</v>
      </c>
      <c r="AB17" s="218">
        <v>0</v>
      </c>
      <c r="AC17" s="166" t="s">
        <v>80</v>
      </c>
    </row>
    <row r="18" spans="2:29" s="7" customFormat="1" ht="31.9" customHeight="1">
      <c r="B18" s="211">
        <v>5</v>
      </c>
      <c r="C18" s="212" t="s">
        <v>140</v>
      </c>
      <c r="D18" s="213">
        <v>46075</v>
      </c>
      <c r="E18" s="214">
        <v>1398</v>
      </c>
      <c r="F18" s="214">
        <v>78004</v>
      </c>
      <c r="G18" s="214">
        <v>2508</v>
      </c>
      <c r="H18" s="215">
        <v>5</v>
      </c>
      <c r="I18" s="215">
        <v>0</v>
      </c>
      <c r="J18" s="215">
        <v>12</v>
      </c>
      <c r="K18" s="215">
        <v>0</v>
      </c>
      <c r="L18" s="216">
        <v>17</v>
      </c>
      <c r="M18" s="217">
        <v>0</v>
      </c>
      <c r="N18" s="217">
        <v>0</v>
      </c>
      <c r="O18" s="217">
        <v>70</v>
      </c>
      <c r="P18" s="217">
        <v>0</v>
      </c>
      <c r="Q18" s="218">
        <v>70</v>
      </c>
      <c r="R18" s="215">
        <v>0</v>
      </c>
      <c r="S18" s="215">
        <v>0</v>
      </c>
      <c r="T18" s="215">
        <v>74</v>
      </c>
      <c r="U18" s="215">
        <v>20</v>
      </c>
      <c r="V18" s="219">
        <v>0</v>
      </c>
      <c r="W18" s="216">
        <v>94</v>
      </c>
      <c r="X18" s="217">
        <v>7</v>
      </c>
      <c r="Y18" s="217">
        <v>0</v>
      </c>
      <c r="Z18" s="217">
        <v>3</v>
      </c>
      <c r="AA18" s="217">
        <v>14</v>
      </c>
      <c r="AB18" s="218">
        <v>24</v>
      </c>
      <c r="AC18" s="166" t="s">
        <v>124</v>
      </c>
    </row>
    <row r="19" spans="2:29" s="7" customFormat="1" ht="16.149999999999999" customHeight="1">
      <c r="B19" s="211">
        <v>6</v>
      </c>
      <c r="C19" s="212" t="s">
        <v>172</v>
      </c>
      <c r="D19" s="213">
        <v>46082</v>
      </c>
      <c r="E19" s="214">
        <v>2242</v>
      </c>
      <c r="F19" s="214">
        <v>62540</v>
      </c>
      <c r="G19" s="214">
        <v>3093</v>
      </c>
      <c r="H19" s="215">
        <v>0</v>
      </c>
      <c r="I19" s="215">
        <v>0</v>
      </c>
      <c r="J19" s="215">
        <v>10</v>
      </c>
      <c r="K19" s="215">
        <v>0</v>
      </c>
      <c r="L19" s="216">
        <v>10</v>
      </c>
      <c r="M19" s="217">
        <v>0</v>
      </c>
      <c r="N19" s="217">
        <v>0</v>
      </c>
      <c r="O19" s="217">
        <v>200</v>
      </c>
      <c r="P19" s="217">
        <v>0</v>
      </c>
      <c r="Q19" s="218">
        <v>200</v>
      </c>
      <c r="R19" s="215">
        <v>0</v>
      </c>
      <c r="S19" s="215">
        <v>0</v>
      </c>
      <c r="T19" s="215">
        <v>118</v>
      </c>
      <c r="U19" s="215">
        <v>0</v>
      </c>
      <c r="V19" s="219">
        <v>0</v>
      </c>
      <c r="W19" s="216">
        <v>118</v>
      </c>
      <c r="X19" s="217">
        <v>0</v>
      </c>
      <c r="Y19" s="217">
        <v>0</v>
      </c>
      <c r="Z19" s="217">
        <v>0</v>
      </c>
      <c r="AA19" s="217">
        <v>0</v>
      </c>
      <c r="AB19" s="218">
        <v>0</v>
      </c>
      <c r="AC19" s="166" t="s">
        <v>173</v>
      </c>
    </row>
    <row r="20" spans="2:29" s="7" customFormat="1" ht="31.9" customHeight="1">
      <c r="B20" s="211">
        <v>7</v>
      </c>
      <c r="C20" s="212" t="s">
        <v>174</v>
      </c>
      <c r="D20" s="213">
        <v>46084</v>
      </c>
      <c r="E20" s="214">
        <v>0</v>
      </c>
      <c r="F20" s="214">
        <v>9</v>
      </c>
      <c r="G20" s="214">
        <v>216</v>
      </c>
      <c r="H20" s="215">
        <v>0</v>
      </c>
      <c r="I20" s="215">
        <v>0</v>
      </c>
      <c r="J20" s="215">
        <v>0</v>
      </c>
      <c r="K20" s="215">
        <v>0</v>
      </c>
      <c r="L20" s="216">
        <v>0</v>
      </c>
      <c r="M20" s="217">
        <v>0</v>
      </c>
      <c r="N20" s="217">
        <v>0</v>
      </c>
      <c r="O20" s="217">
        <v>0</v>
      </c>
      <c r="P20" s="217">
        <v>0</v>
      </c>
      <c r="Q20" s="218">
        <v>0</v>
      </c>
      <c r="R20" s="215">
        <v>0</v>
      </c>
      <c r="S20" s="215">
        <v>0</v>
      </c>
      <c r="T20" s="215">
        <v>0</v>
      </c>
      <c r="U20" s="215">
        <v>0</v>
      </c>
      <c r="V20" s="219">
        <v>0</v>
      </c>
      <c r="W20" s="216">
        <v>0</v>
      </c>
      <c r="X20" s="217">
        <v>0</v>
      </c>
      <c r="Y20" s="217">
        <v>0</v>
      </c>
      <c r="Z20" s="217">
        <v>0</v>
      </c>
      <c r="AA20" s="217">
        <v>0</v>
      </c>
      <c r="AB20" s="218">
        <v>0</v>
      </c>
      <c r="AC20" s="166" t="s">
        <v>175</v>
      </c>
    </row>
    <row r="21" spans="2:29" s="7" customFormat="1" ht="31.9" customHeight="1">
      <c r="B21" s="211">
        <v>8</v>
      </c>
      <c r="C21" s="212" t="s">
        <v>176</v>
      </c>
      <c r="D21" s="213">
        <v>46101</v>
      </c>
      <c r="E21" s="214">
        <v>2921</v>
      </c>
      <c r="F21" s="214">
        <v>183972</v>
      </c>
      <c r="G21" s="214">
        <v>4984</v>
      </c>
      <c r="H21" s="215">
        <v>3</v>
      </c>
      <c r="I21" s="215">
        <v>0</v>
      </c>
      <c r="J21" s="215">
        <v>4</v>
      </c>
      <c r="K21" s="215">
        <v>0</v>
      </c>
      <c r="L21" s="216">
        <v>7</v>
      </c>
      <c r="M21" s="217">
        <v>0</v>
      </c>
      <c r="N21" s="217">
        <v>0</v>
      </c>
      <c r="O21" s="217">
        <v>101</v>
      </c>
      <c r="P21" s="217">
        <v>0</v>
      </c>
      <c r="Q21" s="218">
        <v>101</v>
      </c>
      <c r="R21" s="215">
        <v>0</v>
      </c>
      <c r="S21" s="215">
        <v>0</v>
      </c>
      <c r="T21" s="215">
        <v>158</v>
      </c>
      <c r="U21" s="215">
        <v>30</v>
      </c>
      <c r="V21" s="219">
        <v>0</v>
      </c>
      <c r="W21" s="216">
        <v>188</v>
      </c>
      <c r="X21" s="217">
        <v>0</v>
      </c>
      <c r="Y21" s="217">
        <v>0</v>
      </c>
      <c r="Z21" s="217">
        <v>0</v>
      </c>
      <c r="AA21" s="217">
        <v>0</v>
      </c>
      <c r="AB21" s="218">
        <v>0</v>
      </c>
      <c r="AC21" s="166" t="s">
        <v>177</v>
      </c>
    </row>
    <row r="22" spans="2:29" s="7" customFormat="1">
      <c r="B22" s="211">
        <v>9</v>
      </c>
      <c r="C22" s="212" t="s">
        <v>178</v>
      </c>
      <c r="D22" s="213">
        <v>46104</v>
      </c>
      <c r="E22" s="214">
        <v>0</v>
      </c>
      <c r="F22" s="214">
        <v>1</v>
      </c>
      <c r="G22" s="214">
        <v>16</v>
      </c>
      <c r="H22" s="215">
        <v>0</v>
      </c>
      <c r="I22" s="215">
        <v>0</v>
      </c>
      <c r="J22" s="215">
        <v>0</v>
      </c>
      <c r="K22" s="215">
        <v>0</v>
      </c>
      <c r="L22" s="216">
        <v>0</v>
      </c>
      <c r="M22" s="217">
        <v>0</v>
      </c>
      <c r="N22" s="217">
        <v>0</v>
      </c>
      <c r="O22" s="217">
        <v>0</v>
      </c>
      <c r="P22" s="217">
        <v>0</v>
      </c>
      <c r="Q22" s="218">
        <v>0</v>
      </c>
      <c r="R22" s="215">
        <v>0</v>
      </c>
      <c r="S22" s="215">
        <v>0</v>
      </c>
      <c r="T22" s="215">
        <v>0</v>
      </c>
      <c r="U22" s="215">
        <v>0</v>
      </c>
      <c r="V22" s="219">
        <v>0</v>
      </c>
      <c r="W22" s="216">
        <v>0</v>
      </c>
      <c r="X22" s="217">
        <v>0</v>
      </c>
      <c r="Y22" s="217">
        <v>0</v>
      </c>
      <c r="Z22" s="217">
        <v>0</v>
      </c>
      <c r="AA22" s="217">
        <v>0</v>
      </c>
      <c r="AB22" s="218">
        <v>0</v>
      </c>
      <c r="AC22" s="166" t="s">
        <v>179</v>
      </c>
    </row>
    <row r="23" spans="2:29" s="7" customFormat="1" ht="22.5">
      <c r="B23" s="211">
        <v>10</v>
      </c>
      <c r="C23" s="212" t="s">
        <v>197</v>
      </c>
      <c r="D23" s="213">
        <v>46123</v>
      </c>
      <c r="E23" s="214">
        <v>0</v>
      </c>
      <c r="F23" s="214">
        <v>88</v>
      </c>
      <c r="G23" s="214">
        <v>3322</v>
      </c>
      <c r="H23" s="215">
        <v>0</v>
      </c>
      <c r="I23" s="215">
        <v>0</v>
      </c>
      <c r="J23" s="215">
        <v>0</v>
      </c>
      <c r="K23" s="215">
        <v>0</v>
      </c>
      <c r="L23" s="216">
        <v>0</v>
      </c>
      <c r="M23" s="217">
        <v>0</v>
      </c>
      <c r="N23" s="217">
        <v>0</v>
      </c>
      <c r="O23" s="217">
        <v>0</v>
      </c>
      <c r="P23" s="217">
        <v>0</v>
      </c>
      <c r="Q23" s="218">
        <v>0</v>
      </c>
      <c r="R23" s="215">
        <v>0</v>
      </c>
      <c r="S23" s="215">
        <v>0</v>
      </c>
      <c r="T23" s="215">
        <v>0</v>
      </c>
      <c r="U23" s="215">
        <v>0</v>
      </c>
      <c r="V23" s="219">
        <v>0</v>
      </c>
      <c r="W23" s="216">
        <v>0</v>
      </c>
      <c r="X23" s="217">
        <v>0</v>
      </c>
      <c r="Y23" s="217">
        <v>0</v>
      </c>
      <c r="Z23" s="217">
        <v>0</v>
      </c>
      <c r="AA23" s="217">
        <v>0</v>
      </c>
      <c r="AB23" s="218">
        <v>0</v>
      </c>
      <c r="AC23" s="166" t="s">
        <v>198</v>
      </c>
    </row>
    <row r="24" spans="2:29" s="7" customFormat="1" ht="22.5">
      <c r="B24" s="211">
        <v>11</v>
      </c>
      <c r="C24" s="212" t="s">
        <v>199</v>
      </c>
      <c r="D24" s="213">
        <v>46126</v>
      </c>
      <c r="E24" s="214">
        <v>2703</v>
      </c>
      <c r="F24" s="214">
        <v>119217</v>
      </c>
      <c r="G24" s="214">
        <v>4149</v>
      </c>
      <c r="H24" s="215">
        <v>4</v>
      </c>
      <c r="I24" s="215">
        <v>0</v>
      </c>
      <c r="J24" s="215">
        <v>19</v>
      </c>
      <c r="K24" s="215">
        <v>0</v>
      </c>
      <c r="L24" s="216">
        <v>23</v>
      </c>
      <c r="M24" s="217">
        <v>0</v>
      </c>
      <c r="N24" s="217">
        <v>0</v>
      </c>
      <c r="O24" s="217">
        <v>150</v>
      </c>
      <c r="P24" s="217">
        <v>18</v>
      </c>
      <c r="Q24" s="218">
        <v>168</v>
      </c>
      <c r="R24" s="215">
        <v>0</v>
      </c>
      <c r="S24" s="215">
        <v>0</v>
      </c>
      <c r="T24" s="215">
        <v>145</v>
      </c>
      <c r="U24" s="215">
        <v>12</v>
      </c>
      <c r="V24" s="219">
        <v>0</v>
      </c>
      <c r="W24" s="216">
        <v>157</v>
      </c>
      <c r="X24" s="217">
        <v>0</v>
      </c>
      <c r="Y24" s="217">
        <v>0</v>
      </c>
      <c r="Z24" s="217">
        <v>0</v>
      </c>
      <c r="AA24" s="217">
        <v>0</v>
      </c>
      <c r="AB24" s="218">
        <v>0</v>
      </c>
      <c r="AC24" s="166" t="s">
        <v>200</v>
      </c>
    </row>
    <row r="25" spans="2:29" s="7" customFormat="1" ht="22.5">
      <c r="B25" s="211">
        <v>12</v>
      </c>
      <c r="C25" s="212" t="s">
        <v>201</v>
      </c>
      <c r="D25" s="213">
        <v>46132</v>
      </c>
      <c r="E25" s="214">
        <v>0</v>
      </c>
      <c r="F25" s="214">
        <v>0</v>
      </c>
      <c r="G25" s="214">
        <v>2007</v>
      </c>
      <c r="H25" s="215">
        <v>0</v>
      </c>
      <c r="I25" s="215">
        <v>0</v>
      </c>
      <c r="J25" s="215">
        <v>0</v>
      </c>
      <c r="K25" s="215">
        <v>0</v>
      </c>
      <c r="L25" s="216">
        <v>0</v>
      </c>
      <c r="M25" s="217">
        <v>0</v>
      </c>
      <c r="N25" s="217">
        <v>0</v>
      </c>
      <c r="O25" s="217">
        <v>0</v>
      </c>
      <c r="P25" s="217">
        <v>0</v>
      </c>
      <c r="Q25" s="218">
        <v>0</v>
      </c>
      <c r="R25" s="215">
        <v>0</v>
      </c>
      <c r="S25" s="215">
        <v>0</v>
      </c>
      <c r="T25" s="215">
        <v>0</v>
      </c>
      <c r="U25" s="215">
        <v>0</v>
      </c>
      <c r="V25" s="219">
        <v>0</v>
      </c>
      <c r="W25" s="216">
        <v>0</v>
      </c>
      <c r="X25" s="217">
        <v>0</v>
      </c>
      <c r="Y25" s="217">
        <v>0</v>
      </c>
      <c r="Z25" s="217">
        <v>0</v>
      </c>
      <c r="AA25" s="217">
        <v>0</v>
      </c>
      <c r="AB25" s="218">
        <v>0</v>
      </c>
      <c r="AC25" s="166" t="s">
        <v>202</v>
      </c>
    </row>
    <row r="26" spans="2:29" s="7" customFormat="1">
      <c r="B26" s="211">
        <v>13</v>
      </c>
      <c r="C26" s="212" t="s">
        <v>203</v>
      </c>
      <c r="D26" s="213">
        <v>46136</v>
      </c>
      <c r="E26" s="214">
        <v>1840</v>
      </c>
      <c r="F26" s="214">
        <v>108040</v>
      </c>
      <c r="G26" s="214">
        <v>2764</v>
      </c>
      <c r="H26" s="215">
        <v>0</v>
      </c>
      <c r="I26" s="215">
        <v>0</v>
      </c>
      <c r="J26" s="215">
        <v>0</v>
      </c>
      <c r="K26" s="215">
        <v>0</v>
      </c>
      <c r="L26" s="216">
        <v>0</v>
      </c>
      <c r="M26" s="217">
        <v>0</v>
      </c>
      <c r="N26" s="217">
        <v>0</v>
      </c>
      <c r="O26" s="217">
        <v>105</v>
      </c>
      <c r="P26" s="217">
        <v>0</v>
      </c>
      <c r="Q26" s="218">
        <v>105</v>
      </c>
      <c r="R26" s="215">
        <v>0</v>
      </c>
      <c r="S26" s="215">
        <v>0</v>
      </c>
      <c r="T26" s="215">
        <v>102</v>
      </c>
      <c r="U26" s="215">
        <v>0</v>
      </c>
      <c r="V26" s="219">
        <v>0</v>
      </c>
      <c r="W26" s="216">
        <v>102</v>
      </c>
      <c r="X26" s="217">
        <v>0</v>
      </c>
      <c r="Y26" s="217">
        <v>0</v>
      </c>
      <c r="Z26" s="217">
        <v>0</v>
      </c>
      <c r="AA26" s="217">
        <v>0</v>
      </c>
      <c r="AB26" s="218">
        <v>0</v>
      </c>
      <c r="AC26" s="166" t="s">
        <v>204</v>
      </c>
    </row>
    <row r="27" spans="2:29" s="7" customFormat="1" ht="22.5">
      <c r="B27" s="211">
        <v>14</v>
      </c>
      <c r="C27" s="212" t="s">
        <v>205</v>
      </c>
      <c r="D27" s="213">
        <v>46139</v>
      </c>
      <c r="E27" s="214">
        <v>3119</v>
      </c>
      <c r="F27" s="214">
        <v>110083</v>
      </c>
      <c r="G27" s="214">
        <v>4387</v>
      </c>
      <c r="H27" s="215">
        <v>0</v>
      </c>
      <c r="I27" s="215">
        <v>0</v>
      </c>
      <c r="J27" s="215">
        <v>1</v>
      </c>
      <c r="K27" s="215">
        <v>0</v>
      </c>
      <c r="L27" s="216">
        <v>1</v>
      </c>
      <c r="M27" s="217">
        <v>0</v>
      </c>
      <c r="N27" s="217">
        <v>0</v>
      </c>
      <c r="O27" s="217">
        <v>70</v>
      </c>
      <c r="P27" s="217">
        <v>30</v>
      </c>
      <c r="Q27" s="218">
        <v>100</v>
      </c>
      <c r="R27" s="215">
        <v>0</v>
      </c>
      <c r="S27" s="215">
        <v>0</v>
      </c>
      <c r="T27" s="215">
        <v>166</v>
      </c>
      <c r="U27" s="215">
        <v>0</v>
      </c>
      <c r="V27" s="219">
        <v>0</v>
      </c>
      <c r="W27" s="216">
        <v>166</v>
      </c>
      <c r="X27" s="217">
        <v>14</v>
      </c>
      <c r="Y27" s="217">
        <v>0</v>
      </c>
      <c r="Z27" s="217">
        <v>32</v>
      </c>
      <c r="AA27" s="217">
        <v>5</v>
      </c>
      <c r="AB27" s="218">
        <v>51</v>
      </c>
      <c r="AC27" s="166" t="s">
        <v>80</v>
      </c>
    </row>
    <row r="28" spans="2:29" s="7" customFormat="1" ht="22.5">
      <c r="B28" s="211">
        <v>15</v>
      </c>
      <c r="C28" s="212" t="s">
        <v>241</v>
      </c>
      <c r="D28" s="213">
        <v>46154</v>
      </c>
      <c r="E28" s="214">
        <v>1920</v>
      </c>
      <c r="F28" s="214">
        <v>95031</v>
      </c>
      <c r="G28" s="214">
        <v>2850</v>
      </c>
      <c r="H28" s="215">
        <v>7</v>
      </c>
      <c r="I28" s="215">
        <v>0</v>
      </c>
      <c r="J28" s="215">
        <v>24</v>
      </c>
      <c r="K28" s="215">
        <v>0</v>
      </c>
      <c r="L28" s="216">
        <v>31</v>
      </c>
      <c r="M28" s="217">
        <v>0</v>
      </c>
      <c r="N28" s="217">
        <v>0</v>
      </c>
      <c r="O28" s="217">
        <v>41</v>
      </c>
      <c r="P28" s="217">
        <v>10</v>
      </c>
      <c r="Q28" s="218">
        <v>51</v>
      </c>
      <c r="R28" s="215">
        <v>0</v>
      </c>
      <c r="S28" s="215">
        <v>0</v>
      </c>
      <c r="T28" s="215">
        <v>105</v>
      </c>
      <c r="U28" s="215">
        <v>1</v>
      </c>
      <c r="V28" s="219">
        <v>0</v>
      </c>
      <c r="W28" s="216">
        <v>106</v>
      </c>
      <c r="X28" s="217">
        <v>0</v>
      </c>
      <c r="Y28" s="217">
        <v>0</v>
      </c>
      <c r="Z28" s="217">
        <v>9</v>
      </c>
      <c r="AA28" s="217">
        <v>0</v>
      </c>
      <c r="AB28" s="218">
        <v>9</v>
      </c>
      <c r="AC28" s="166" t="s">
        <v>242</v>
      </c>
    </row>
    <row r="29" spans="2:29" s="7" customFormat="1" ht="22.5">
      <c r="B29" s="211">
        <v>16</v>
      </c>
      <c r="C29" s="212" t="s">
        <v>243</v>
      </c>
      <c r="D29" s="213">
        <v>46161</v>
      </c>
      <c r="E29" s="214">
        <v>767</v>
      </c>
      <c r="F29" s="214">
        <v>32051</v>
      </c>
      <c r="G29" s="214">
        <v>1189</v>
      </c>
      <c r="H29" s="215">
        <v>1</v>
      </c>
      <c r="I29" s="215">
        <v>0</v>
      </c>
      <c r="J29" s="215">
        <v>6</v>
      </c>
      <c r="K29" s="215">
        <v>0</v>
      </c>
      <c r="L29" s="216">
        <v>7</v>
      </c>
      <c r="M29" s="217">
        <v>0</v>
      </c>
      <c r="N29" s="217">
        <v>0</v>
      </c>
      <c r="O29" s="217">
        <v>70</v>
      </c>
      <c r="P29" s="217">
        <v>30</v>
      </c>
      <c r="Q29" s="218">
        <v>100</v>
      </c>
      <c r="R29" s="215">
        <v>0</v>
      </c>
      <c r="S29" s="215">
        <v>0</v>
      </c>
      <c r="T29" s="215">
        <v>42</v>
      </c>
      <c r="U29" s="215">
        <v>5</v>
      </c>
      <c r="V29" s="219">
        <v>0</v>
      </c>
      <c r="W29" s="216">
        <v>47</v>
      </c>
      <c r="X29" s="217">
        <v>0</v>
      </c>
      <c r="Y29" s="217">
        <v>0</v>
      </c>
      <c r="Z29" s="217">
        <v>0</v>
      </c>
      <c r="AA29" s="217">
        <v>1</v>
      </c>
      <c r="AB29" s="218">
        <v>1</v>
      </c>
      <c r="AC29" s="166" t="s">
        <v>244</v>
      </c>
    </row>
    <row r="30" spans="2:29" s="7" customFormat="1" ht="45">
      <c r="B30" s="211">
        <v>17</v>
      </c>
      <c r="C30" s="212" t="s">
        <v>245</v>
      </c>
      <c r="D30" s="213">
        <v>46169</v>
      </c>
      <c r="E30" s="214">
        <v>0</v>
      </c>
      <c r="F30" s="214">
        <v>30</v>
      </c>
      <c r="G30" s="214">
        <v>1140</v>
      </c>
      <c r="H30" s="215">
        <v>0</v>
      </c>
      <c r="I30" s="215">
        <v>0</v>
      </c>
      <c r="J30" s="215">
        <v>0</v>
      </c>
      <c r="K30" s="215">
        <v>0</v>
      </c>
      <c r="L30" s="216">
        <v>0</v>
      </c>
      <c r="M30" s="217">
        <v>0</v>
      </c>
      <c r="N30" s="217">
        <v>0</v>
      </c>
      <c r="O30" s="217">
        <v>0</v>
      </c>
      <c r="P30" s="217">
        <v>0</v>
      </c>
      <c r="Q30" s="218">
        <v>0</v>
      </c>
      <c r="R30" s="215">
        <v>0</v>
      </c>
      <c r="S30" s="215">
        <v>0</v>
      </c>
      <c r="T30" s="215">
        <v>0</v>
      </c>
      <c r="U30" s="215">
        <v>0</v>
      </c>
      <c r="V30" s="219">
        <v>0</v>
      </c>
      <c r="W30" s="216">
        <v>0</v>
      </c>
      <c r="X30" s="217">
        <v>0</v>
      </c>
      <c r="Y30" s="217">
        <v>0</v>
      </c>
      <c r="Z30" s="217">
        <v>0</v>
      </c>
      <c r="AA30" s="217">
        <v>0</v>
      </c>
      <c r="AB30" s="218">
        <v>0</v>
      </c>
      <c r="AC30" s="166" t="s">
        <v>246</v>
      </c>
    </row>
    <row r="31" spans="2:29" s="7" customFormat="1" ht="22.5">
      <c r="B31" s="211">
        <v>18</v>
      </c>
      <c r="C31" s="212" t="s">
        <v>247</v>
      </c>
      <c r="D31" s="213">
        <v>46171</v>
      </c>
      <c r="E31" s="214">
        <v>2235</v>
      </c>
      <c r="F31" s="214">
        <v>96000</v>
      </c>
      <c r="G31" s="214">
        <v>3644</v>
      </c>
      <c r="H31" s="215">
        <v>0</v>
      </c>
      <c r="I31" s="215">
        <v>0</v>
      </c>
      <c r="J31" s="215">
        <v>0</v>
      </c>
      <c r="K31" s="215">
        <v>0</v>
      </c>
      <c r="L31" s="216">
        <v>0</v>
      </c>
      <c r="M31" s="217">
        <v>0</v>
      </c>
      <c r="N31" s="217">
        <v>0</v>
      </c>
      <c r="O31" s="217">
        <v>100</v>
      </c>
      <c r="P31" s="217">
        <v>0</v>
      </c>
      <c r="Q31" s="218">
        <v>100</v>
      </c>
      <c r="R31" s="215">
        <v>0</v>
      </c>
      <c r="S31" s="215">
        <v>0</v>
      </c>
      <c r="T31" s="215">
        <v>119</v>
      </c>
      <c r="U31" s="215">
        <v>21</v>
      </c>
      <c r="V31" s="219">
        <v>0</v>
      </c>
      <c r="W31" s="216">
        <v>140</v>
      </c>
      <c r="X31" s="217">
        <v>0</v>
      </c>
      <c r="Y31" s="217">
        <v>0</v>
      </c>
      <c r="Z31" s="217">
        <v>0</v>
      </c>
      <c r="AA31" s="217">
        <v>0</v>
      </c>
      <c r="AB31" s="218">
        <v>0</v>
      </c>
      <c r="AC31" s="166" t="s">
        <v>248</v>
      </c>
    </row>
    <row r="32" spans="2:29" s="7" customFormat="1" ht="3.75" customHeight="1">
      <c r="B32" s="220"/>
      <c r="C32" s="221"/>
      <c r="D32" s="222"/>
      <c r="E32" s="223"/>
      <c r="F32" s="223"/>
      <c r="G32" s="223"/>
      <c r="H32" s="215"/>
      <c r="I32" s="215"/>
      <c r="J32" s="215"/>
      <c r="K32" s="215"/>
      <c r="L32" s="224"/>
      <c r="M32" s="217"/>
      <c r="N32" s="217"/>
      <c r="O32" s="217"/>
      <c r="P32" s="217"/>
      <c r="Q32" s="225"/>
      <c r="R32" s="215"/>
      <c r="S32" s="215"/>
      <c r="T32" s="215"/>
      <c r="U32" s="215"/>
      <c r="V32" s="226"/>
      <c r="W32" s="224"/>
      <c r="X32" s="217"/>
      <c r="Y32" s="217"/>
      <c r="Z32" s="217"/>
      <c r="AA32" s="217"/>
      <c r="AB32" s="225"/>
      <c r="AC32" s="166"/>
    </row>
    <row r="33" spans="2:29" ht="20.100000000000001" customHeight="1">
      <c r="B33" s="167"/>
      <c r="C33" s="167"/>
      <c r="D33" s="168" t="s">
        <v>23</v>
      </c>
      <c r="E33" s="169">
        <f t="shared" ref="E33:AB33" si="0">SUM(E14:E32)</f>
        <v>23792</v>
      </c>
      <c r="F33" s="169">
        <f t="shared" si="0"/>
        <v>1051602</v>
      </c>
      <c r="G33" s="169">
        <f t="shared" si="0"/>
        <v>45309</v>
      </c>
      <c r="H33" s="169">
        <f t="shared" si="0"/>
        <v>24</v>
      </c>
      <c r="I33" s="169">
        <f t="shared" si="0"/>
        <v>0</v>
      </c>
      <c r="J33" s="169">
        <f t="shared" si="0"/>
        <v>104</v>
      </c>
      <c r="K33" s="169">
        <f t="shared" si="0"/>
        <v>6</v>
      </c>
      <c r="L33" s="209">
        <f t="shared" si="0"/>
        <v>134</v>
      </c>
      <c r="M33" s="169">
        <f t="shared" si="0"/>
        <v>0</v>
      </c>
      <c r="N33" s="169">
        <f t="shared" si="0"/>
        <v>0</v>
      </c>
      <c r="O33" s="169">
        <f t="shared" si="0"/>
        <v>1057</v>
      </c>
      <c r="P33" s="169">
        <f t="shared" si="0"/>
        <v>148</v>
      </c>
      <c r="Q33" s="210">
        <f t="shared" si="0"/>
        <v>1205</v>
      </c>
      <c r="R33" s="169">
        <f t="shared" si="0"/>
        <v>0</v>
      </c>
      <c r="S33" s="169">
        <f t="shared" si="0"/>
        <v>0</v>
      </c>
      <c r="T33" s="169">
        <f t="shared" si="0"/>
        <v>1274</v>
      </c>
      <c r="U33" s="169">
        <f t="shared" si="0"/>
        <v>105</v>
      </c>
      <c r="V33" s="169">
        <f t="shared" si="0"/>
        <v>0</v>
      </c>
      <c r="W33" s="209">
        <f t="shared" si="0"/>
        <v>1379</v>
      </c>
      <c r="X33" s="169">
        <f t="shared" si="0"/>
        <v>21</v>
      </c>
      <c r="Y33" s="169">
        <f t="shared" si="0"/>
        <v>0</v>
      </c>
      <c r="Z33" s="169">
        <f t="shared" si="0"/>
        <v>44</v>
      </c>
      <c r="AA33" s="169">
        <f t="shared" si="0"/>
        <v>20</v>
      </c>
      <c r="AB33" s="210">
        <f t="shared" si="0"/>
        <v>85</v>
      </c>
      <c r="AC33" s="170"/>
    </row>
  </sheetData>
  <mergeCells count="7">
    <mergeCell ref="R12:W12"/>
    <mergeCell ref="X12:AB12"/>
    <mergeCell ref="H9:L9"/>
    <mergeCell ref="H10:L10"/>
    <mergeCell ref="E12:G12"/>
    <mergeCell ref="H12:L12"/>
    <mergeCell ref="M12:Q12"/>
  </mergeCells>
  <pageMargins left="0.39374999999999999" right="0.23611111111111099" top="0.23611111111111099" bottom="0.171527777777778" header="0.511811023622047" footer="0"/>
  <pageSetup paperSize="5" scale="82" orientation="landscape" horizontalDpi="300" verticalDpi="300" r:id="rId1"/>
  <headerFooter differentFirst="1">
    <oddFooter>&amp;C&amp;"Consolas,Normal"&amp;8Form.1034 - 22/11/00
&amp;"Arial,Normal"Terminal de Contenedores del Puerto de Bahía Blanca - T. S. P. Patagonia Norte S.A. -  Pcia. de Buenos Aires - República Argentina</oddFooter>
  </headerFooter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B9:G31"/>
  <sheetViews>
    <sheetView showGridLines="0" zoomScaleNormal="100" zoomScalePageLayoutView="140" workbookViewId="0">
      <selection activeCell="G1" sqref="G1"/>
    </sheetView>
  </sheetViews>
  <sheetFormatPr baseColWidth="10" defaultColWidth="11.42578125" defaultRowHeight="12.75"/>
  <cols>
    <col min="1" max="1" width="2.28515625" style="5" customWidth="1"/>
    <col min="2" max="2" width="21.85546875" style="5" customWidth="1"/>
    <col min="3" max="3" width="10.140625" style="5" customWidth="1"/>
    <col min="4" max="4" width="11.7109375" style="5" customWidth="1"/>
    <col min="5" max="5" width="12.140625" style="5" customWidth="1"/>
    <col min="6" max="6" width="12" style="5" customWidth="1"/>
    <col min="7" max="7" width="39" style="5" customWidth="1"/>
    <col min="8" max="16384" width="11.42578125" style="5"/>
  </cols>
  <sheetData>
    <row r="9" spans="2:7" s="14" customFormat="1" ht="20.100000000000001" customHeight="1">
      <c r="C9" s="11"/>
      <c r="D9" s="11"/>
      <c r="E9" s="11"/>
      <c r="G9" s="63" t="s">
        <v>128</v>
      </c>
    </row>
    <row r="10" spans="2:7" s="14" customFormat="1" ht="15">
      <c r="C10" s="11"/>
      <c r="D10" s="11"/>
      <c r="E10" s="11"/>
      <c r="F10" s="16"/>
      <c r="G10" s="62" t="str">
        <f>Principal!$C$13</f>
        <v>datos al 31/05/2026</v>
      </c>
    </row>
    <row r="11" spans="2:7" s="14" customFormat="1">
      <c r="B11" s="11"/>
      <c r="C11" s="11"/>
      <c r="D11" s="11"/>
      <c r="E11" s="11"/>
      <c r="F11" s="11"/>
      <c r="G11" s="11"/>
    </row>
    <row r="12" spans="2:7" s="14" customFormat="1" ht="20.100000000000001" customHeight="1">
      <c r="B12" s="59" t="s">
        <v>24</v>
      </c>
      <c r="C12" s="60" t="s">
        <v>14</v>
      </c>
      <c r="D12" s="60" t="s">
        <v>15</v>
      </c>
      <c r="E12" s="60" t="s">
        <v>25</v>
      </c>
      <c r="F12" s="64" t="s">
        <v>26</v>
      </c>
      <c r="G12" s="99" t="s">
        <v>27</v>
      </c>
    </row>
    <row r="13" spans="2:7" s="14" customFormat="1" ht="20.100000000000001" customHeight="1">
      <c r="B13" s="105" t="s">
        <v>82</v>
      </c>
      <c r="C13" s="106">
        <v>13296</v>
      </c>
      <c r="D13" s="106">
        <v>796698</v>
      </c>
      <c r="E13" s="106">
        <v>20019</v>
      </c>
      <c r="F13" s="107">
        <f t="shared" ref="F13:F23" si="0">+E13/$E$24</f>
        <v>0.54950454283439931</v>
      </c>
      <c r="G13" s="108" t="s">
        <v>114</v>
      </c>
    </row>
    <row r="14" spans="2:7" s="14" customFormat="1" ht="20.100000000000001" customHeight="1">
      <c r="B14" s="105" t="s">
        <v>81</v>
      </c>
      <c r="C14" s="106">
        <v>10436</v>
      </c>
      <c r="D14" s="106">
        <v>54206</v>
      </c>
      <c r="E14" s="106">
        <v>13449</v>
      </c>
      <c r="F14" s="107">
        <f t="shared" si="0"/>
        <v>0.36916362438582528</v>
      </c>
      <c r="G14" s="108" t="s">
        <v>126</v>
      </c>
    </row>
    <row r="15" spans="2:7" s="14" customFormat="1" ht="20.100000000000001" customHeight="1">
      <c r="B15" s="105" t="s">
        <v>108</v>
      </c>
      <c r="C15" s="106">
        <v>0</v>
      </c>
      <c r="D15" s="106">
        <v>133174</v>
      </c>
      <c r="E15" s="106">
        <v>1954</v>
      </c>
      <c r="F15" s="107">
        <f t="shared" si="0"/>
        <v>5.3635639976942713E-2</v>
      </c>
      <c r="G15" s="108" t="s">
        <v>127</v>
      </c>
    </row>
    <row r="16" spans="2:7" s="14" customFormat="1" ht="20.100000000000001" customHeight="1">
      <c r="B16" s="105" t="s">
        <v>249</v>
      </c>
      <c r="C16" s="106">
        <v>0</v>
      </c>
      <c r="D16" s="106">
        <v>25444</v>
      </c>
      <c r="E16" s="106">
        <v>341</v>
      </c>
      <c r="F16" s="107">
        <f t="shared" si="0"/>
        <v>9.3601603030386213E-3</v>
      </c>
      <c r="G16" s="108" t="s">
        <v>255</v>
      </c>
    </row>
    <row r="17" spans="2:7" s="14" customFormat="1" ht="20.100000000000001" customHeight="1">
      <c r="B17" s="105" t="s">
        <v>206</v>
      </c>
      <c r="C17" s="106">
        <v>0</v>
      </c>
      <c r="D17" s="106">
        <v>21694</v>
      </c>
      <c r="E17" s="106">
        <v>269</v>
      </c>
      <c r="F17" s="107">
        <f t="shared" si="0"/>
        <v>7.3838214707254808E-3</v>
      </c>
      <c r="G17" s="108" t="s">
        <v>209</v>
      </c>
    </row>
    <row r="18" spans="2:7" s="14" customFormat="1" ht="20.100000000000001" customHeight="1">
      <c r="B18" s="105" t="s">
        <v>250</v>
      </c>
      <c r="C18" s="106">
        <v>0</v>
      </c>
      <c r="D18" s="106">
        <v>12007</v>
      </c>
      <c r="E18" s="106">
        <v>166</v>
      </c>
      <c r="F18" s="107">
        <f t="shared" si="0"/>
        <v>4.5565589744997392E-3</v>
      </c>
      <c r="G18" s="108" t="s">
        <v>254</v>
      </c>
    </row>
    <row r="19" spans="2:7" s="14" customFormat="1" ht="20.100000000000001" customHeight="1">
      <c r="B19" s="105" t="s">
        <v>251</v>
      </c>
      <c r="C19" s="106">
        <v>0</v>
      </c>
      <c r="D19" s="106">
        <v>8000</v>
      </c>
      <c r="E19" s="106">
        <v>111</v>
      </c>
      <c r="F19" s="107">
        <f t="shared" si="0"/>
        <v>3.0468556998160907E-3</v>
      </c>
      <c r="G19" s="108" t="s">
        <v>254</v>
      </c>
    </row>
    <row r="20" spans="2:7" s="14" customFormat="1" ht="20.100000000000001" customHeight="1">
      <c r="B20" s="105" t="s">
        <v>207</v>
      </c>
      <c r="C20" s="106">
        <v>40</v>
      </c>
      <c r="D20" s="106">
        <v>40</v>
      </c>
      <c r="E20" s="106">
        <v>53</v>
      </c>
      <c r="F20" s="107">
        <f t="shared" si="0"/>
        <v>1.4548049737860614E-3</v>
      </c>
      <c r="G20" s="108" t="s">
        <v>210</v>
      </c>
    </row>
    <row r="21" spans="2:7" s="14" customFormat="1" ht="20.100000000000001" customHeight="1">
      <c r="B21" s="105" t="s">
        <v>252</v>
      </c>
      <c r="C21" s="106">
        <v>0</v>
      </c>
      <c r="D21" s="106">
        <v>1</v>
      </c>
      <c r="E21" s="106">
        <v>31</v>
      </c>
      <c r="F21" s="107">
        <f t="shared" si="0"/>
        <v>8.5092366391260194E-4</v>
      </c>
      <c r="G21" s="108" t="s">
        <v>258</v>
      </c>
    </row>
    <row r="22" spans="2:7" s="14" customFormat="1" ht="20.100000000000001" customHeight="1">
      <c r="B22" s="105" t="s">
        <v>253</v>
      </c>
      <c r="C22" s="106">
        <v>20</v>
      </c>
      <c r="D22" s="106">
        <v>20</v>
      </c>
      <c r="E22" s="106">
        <v>20</v>
      </c>
      <c r="F22" s="107">
        <f t="shared" si="0"/>
        <v>5.489830089758722E-4</v>
      </c>
      <c r="G22" s="108" t="s">
        <v>257</v>
      </c>
    </row>
    <row r="23" spans="2:7" s="14" customFormat="1" ht="20.100000000000001" customHeight="1">
      <c r="B23" s="105" t="s">
        <v>208</v>
      </c>
      <c r="C23" s="106">
        <v>0</v>
      </c>
      <c r="D23" s="106">
        <v>1</v>
      </c>
      <c r="E23" s="106">
        <v>18</v>
      </c>
      <c r="F23" s="107">
        <f t="shared" si="0"/>
        <v>4.9408470807828502E-4</v>
      </c>
      <c r="G23" s="108" t="s">
        <v>211</v>
      </c>
    </row>
    <row r="24" spans="2:7" s="14" customFormat="1" ht="20.100000000000001" customHeight="1">
      <c r="B24" s="188"/>
      <c r="C24" s="189">
        <f>SUBTOTAL(109,C13:C23)</f>
        <v>23792</v>
      </c>
      <c r="D24" s="189">
        <f>SUBTOTAL(109,D13:D23)</f>
        <v>1051285</v>
      </c>
      <c r="E24" s="189">
        <f>SUBTOTAL(109,E13:E23)</f>
        <v>36431</v>
      </c>
      <c r="F24" s="190">
        <f>SUBTOTAL(109,F13:F23)</f>
        <v>1</v>
      </c>
      <c r="G24" s="189"/>
    </row>
    <row r="25" spans="2:7" s="14" customFormat="1" ht="20.100000000000001" customHeight="1">
      <c r="B25" s="17"/>
      <c r="C25" s="18"/>
      <c r="D25" s="18"/>
      <c r="E25" s="18"/>
      <c r="F25" s="19"/>
      <c r="G25" s="20"/>
    </row>
    <row r="26" spans="2:7" s="14" customFormat="1" ht="20.100000000000001" customHeight="1">
      <c r="B26" s="15"/>
      <c r="C26" s="21"/>
      <c r="D26" s="21"/>
      <c r="E26" s="21"/>
      <c r="F26" s="22"/>
      <c r="G26" s="23"/>
    </row>
    <row r="27" spans="2:7" s="14" customFormat="1" ht="20.100000000000001" customHeight="1">
      <c r="B27" s="24"/>
      <c r="C27" s="25"/>
      <c r="D27" s="25"/>
      <c r="E27" s="25"/>
      <c r="F27" s="26"/>
      <c r="G27" s="27"/>
    </row>
    <row r="28" spans="2:7" s="14" customFormat="1" ht="20.100000000000001" customHeight="1">
      <c r="B28" s="5"/>
      <c r="C28" s="5"/>
      <c r="D28" s="5"/>
      <c r="E28" s="5"/>
      <c r="F28" s="5"/>
      <c r="G28" s="5"/>
    </row>
    <row r="29" spans="2:7" s="14" customFormat="1" ht="20.100000000000001" customHeight="1">
      <c r="B29" s="5"/>
      <c r="C29" s="5"/>
      <c r="D29" s="5"/>
      <c r="E29" s="5"/>
      <c r="F29" s="5"/>
      <c r="G29" s="5"/>
    </row>
    <row r="30" spans="2:7" s="14" customFormat="1" ht="20.100000000000001" customHeight="1">
      <c r="B30" s="5"/>
      <c r="C30" s="5"/>
      <c r="D30" s="5"/>
      <c r="E30" s="5"/>
      <c r="F30" s="5"/>
      <c r="G30" s="5"/>
    </row>
    <row r="31" spans="2:7" ht="20.100000000000001" customHeight="1"/>
  </sheetData>
  <phoneticPr fontId="68" type="noConversion"/>
  <pageMargins left="1.0236111111111099" right="0.78749999999999998" top="0.39374999999999999" bottom="0.62" header="0.511811023622047" footer="0.22"/>
  <pageSetup paperSize="9" scale="77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9:L76"/>
  <sheetViews>
    <sheetView showGridLines="0" zoomScaleNormal="100" zoomScalePageLayoutView="140" workbookViewId="0">
      <selection activeCell="G1" sqref="G1"/>
    </sheetView>
  </sheetViews>
  <sheetFormatPr baseColWidth="10" defaultColWidth="11.42578125" defaultRowHeight="12.75"/>
  <cols>
    <col min="1" max="1" width="2" style="5" customWidth="1"/>
    <col min="2" max="2" width="21.85546875" style="5" customWidth="1"/>
    <col min="3" max="5" width="7.7109375" style="5" customWidth="1"/>
    <col min="6" max="6" width="8.85546875" style="5" customWidth="1"/>
    <col min="7" max="7" width="9.5703125" style="5" customWidth="1"/>
    <col min="8" max="8" width="116.7109375" style="5" customWidth="1"/>
    <col min="9" max="16384" width="11.42578125" style="5"/>
  </cols>
  <sheetData>
    <row r="9" spans="2:12" ht="20.100000000000001" customHeight="1">
      <c r="B9" s="280" t="s">
        <v>129</v>
      </c>
      <c r="C9" s="280"/>
      <c r="D9" s="280"/>
      <c r="E9" s="280"/>
      <c r="F9" s="280"/>
      <c r="H9" s="11"/>
    </row>
    <row r="10" spans="2:12" ht="16.5" customHeight="1">
      <c r="B10" s="281" t="str">
        <f>Principal!$C$13</f>
        <v>datos al 31/05/2026</v>
      </c>
      <c r="C10" s="281"/>
      <c r="D10" s="281"/>
      <c r="E10" s="281"/>
      <c r="F10" s="281"/>
      <c r="G10" s="12"/>
      <c r="H10" s="11"/>
    </row>
    <row r="11" spans="2:12" ht="16.5" customHeight="1">
      <c r="B11" s="65"/>
      <c r="C11" s="65"/>
      <c r="D11" s="65"/>
      <c r="E11" s="10"/>
      <c r="F11" s="10"/>
      <c r="G11" s="12"/>
      <c r="H11" s="11"/>
    </row>
    <row r="12" spans="2:12" ht="16.5" customHeight="1">
      <c r="B12" s="11"/>
      <c r="C12" s="279" t="s">
        <v>31</v>
      </c>
      <c r="D12" s="279"/>
      <c r="E12" s="279"/>
      <c r="F12" s="279"/>
      <c r="G12" s="11"/>
      <c r="H12" s="11"/>
    </row>
    <row r="13" spans="2:12" ht="20.100000000000001" customHeight="1">
      <c r="B13" s="66" t="s">
        <v>32</v>
      </c>
      <c r="C13" s="28" t="s">
        <v>33</v>
      </c>
      <c r="D13" s="29" t="s">
        <v>34</v>
      </c>
      <c r="E13" s="30" t="s">
        <v>35</v>
      </c>
      <c r="F13" s="92" t="s">
        <v>25</v>
      </c>
      <c r="G13" s="68" t="s">
        <v>26</v>
      </c>
      <c r="H13" s="67" t="s">
        <v>27</v>
      </c>
    </row>
    <row r="14" spans="2:12" s="7" customFormat="1" ht="16.5" customHeight="1">
      <c r="B14" s="103" t="s">
        <v>89</v>
      </c>
      <c r="C14" s="76"/>
      <c r="D14" s="77">
        <v>9</v>
      </c>
      <c r="E14" s="78">
        <f t="shared" ref="E14:E45" si="0">SUM(C14:D14)</f>
        <v>9</v>
      </c>
      <c r="F14" s="93">
        <v>252</v>
      </c>
      <c r="G14" s="79">
        <f t="shared" ref="G14:G45" si="1">+F14/$F$73</f>
        <v>0.10619469026548672</v>
      </c>
      <c r="H14" s="80" t="s">
        <v>191</v>
      </c>
    </row>
    <row r="15" spans="2:12" s="7" customFormat="1" ht="16.5" customHeight="1">
      <c r="B15" s="103" t="s">
        <v>279</v>
      </c>
      <c r="C15" s="76">
        <v>1</v>
      </c>
      <c r="D15" s="77">
        <v>11</v>
      </c>
      <c r="E15" s="78">
        <f t="shared" si="0"/>
        <v>12</v>
      </c>
      <c r="F15" s="93">
        <v>213</v>
      </c>
      <c r="G15" s="79">
        <f t="shared" si="1"/>
        <v>8.9759797724399501E-2</v>
      </c>
      <c r="H15" s="80" t="s">
        <v>280</v>
      </c>
    </row>
    <row r="16" spans="2:12" s="7" customFormat="1" ht="16.5" customHeight="1">
      <c r="B16" s="260" t="s">
        <v>183</v>
      </c>
      <c r="C16" s="261"/>
      <c r="D16" s="77">
        <v>7</v>
      </c>
      <c r="E16" s="78">
        <f t="shared" si="0"/>
        <v>7</v>
      </c>
      <c r="F16" s="93">
        <v>192</v>
      </c>
      <c r="G16" s="79">
        <f t="shared" si="1"/>
        <v>8.0910240202275607E-2</v>
      </c>
      <c r="H16" s="262" t="s">
        <v>184</v>
      </c>
      <c r="J16" s="263"/>
      <c r="K16" s="264"/>
      <c r="L16" s="264"/>
    </row>
    <row r="17" spans="2:12" s="7" customFormat="1" ht="16.5" customHeight="1">
      <c r="B17" s="103" t="s">
        <v>83</v>
      </c>
      <c r="C17" s="76"/>
      <c r="D17" s="77">
        <v>8</v>
      </c>
      <c r="E17" s="78">
        <f t="shared" si="0"/>
        <v>8</v>
      </c>
      <c r="F17" s="93">
        <v>169</v>
      </c>
      <c r="G17" s="79">
        <f t="shared" si="1"/>
        <v>7.1217867678044666E-2</v>
      </c>
      <c r="H17" s="80" t="s">
        <v>85</v>
      </c>
      <c r="J17" s="263"/>
      <c r="K17" s="264"/>
      <c r="L17" s="264"/>
    </row>
    <row r="18" spans="2:12" s="7" customFormat="1" ht="16.5" customHeight="1">
      <c r="B18" s="103" t="s">
        <v>84</v>
      </c>
      <c r="C18" s="76"/>
      <c r="D18" s="77">
        <v>9</v>
      </c>
      <c r="E18" s="78">
        <f t="shared" si="0"/>
        <v>9</v>
      </c>
      <c r="F18" s="93">
        <v>123</v>
      </c>
      <c r="G18" s="79">
        <f t="shared" si="1"/>
        <v>5.1833122629582805E-2</v>
      </c>
      <c r="H18" s="80" t="s">
        <v>225</v>
      </c>
      <c r="J18" s="263"/>
      <c r="K18" s="264"/>
      <c r="L18" s="264"/>
    </row>
    <row r="19" spans="2:12" s="7" customFormat="1" ht="16.5" customHeight="1">
      <c r="B19" s="103" t="s">
        <v>212</v>
      </c>
      <c r="C19" s="76"/>
      <c r="D19" s="77">
        <v>4</v>
      </c>
      <c r="E19" s="78">
        <f t="shared" si="0"/>
        <v>4</v>
      </c>
      <c r="F19" s="93">
        <v>116</v>
      </c>
      <c r="G19" s="79">
        <f t="shared" si="1"/>
        <v>4.8883270122208174E-2</v>
      </c>
      <c r="H19" s="80" t="s">
        <v>213</v>
      </c>
      <c r="J19" s="263"/>
      <c r="K19" s="264"/>
      <c r="L19" s="264"/>
    </row>
    <row r="20" spans="2:12" s="7" customFormat="1" ht="16.5" customHeight="1">
      <c r="B20" s="103" t="s">
        <v>160</v>
      </c>
      <c r="C20" s="76">
        <v>2</v>
      </c>
      <c r="D20" s="77">
        <v>1</v>
      </c>
      <c r="E20" s="78">
        <f t="shared" si="0"/>
        <v>3</v>
      </c>
      <c r="F20" s="93">
        <v>82</v>
      </c>
      <c r="G20" s="79">
        <f t="shared" si="1"/>
        <v>3.4555415086388534E-2</v>
      </c>
      <c r="H20" s="80" t="s">
        <v>161</v>
      </c>
      <c r="J20" s="263"/>
      <c r="K20" s="264"/>
      <c r="L20" s="264"/>
    </row>
    <row r="21" spans="2:12" s="7" customFormat="1" ht="16.5" customHeight="1">
      <c r="B21" s="103" t="s">
        <v>215</v>
      </c>
      <c r="C21" s="76"/>
      <c r="D21" s="77">
        <v>3</v>
      </c>
      <c r="E21" s="78">
        <f t="shared" si="0"/>
        <v>3</v>
      </c>
      <c r="F21" s="93">
        <v>80</v>
      </c>
      <c r="G21" s="79">
        <f t="shared" si="1"/>
        <v>3.3712600084281501E-2</v>
      </c>
      <c r="H21" s="80" t="s">
        <v>216</v>
      </c>
      <c r="J21" s="263"/>
      <c r="K21" s="264"/>
      <c r="L21" s="264"/>
    </row>
    <row r="22" spans="2:12" s="7" customFormat="1" ht="16.5" customHeight="1">
      <c r="B22" s="103" t="s">
        <v>167</v>
      </c>
      <c r="C22" s="76">
        <v>3</v>
      </c>
      <c r="D22" s="77">
        <v>1</v>
      </c>
      <c r="E22" s="78">
        <f t="shared" si="0"/>
        <v>4</v>
      </c>
      <c r="F22" s="93">
        <v>68</v>
      </c>
      <c r="G22" s="79">
        <f t="shared" si="1"/>
        <v>2.8655710071639275E-2</v>
      </c>
      <c r="H22" s="80" t="s">
        <v>87</v>
      </c>
      <c r="J22" s="263"/>
      <c r="K22" s="264"/>
      <c r="L22" s="264"/>
    </row>
    <row r="23" spans="2:12" s="7" customFormat="1" ht="16.5" customHeight="1">
      <c r="B23" s="103" t="s">
        <v>143</v>
      </c>
      <c r="C23" s="76">
        <v>2</v>
      </c>
      <c r="D23" s="77"/>
      <c r="E23" s="78">
        <f t="shared" si="0"/>
        <v>2</v>
      </c>
      <c r="F23" s="93">
        <v>58</v>
      </c>
      <c r="G23" s="79">
        <f t="shared" si="1"/>
        <v>2.4441635061104087E-2</v>
      </c>
      <c r="H23" s="80" t="s">
        <v>144</v>
      </c>
      <c r="J23" s="263"/>
      <c r="K23" s="264"/>
      <c r="L23" s="264"/>
    </row>
    <row r="24" spans="2:12" s="7" customFormat="1" ht="16.5" customHeight="1">
      <c r="B24" s="103" t="s">
        <v>146</v>
      </c>
      <c r="C24" s="76"/>
      <c r="D24" s="77">
        <v>6</v>
      </c>
      <c r="E24" s="78">
        <f t="shared" si="0"/>
        <v>6</v>
      </c>
      <c r="F24" s="93">
        <v>53</v>
      </c>
      <c r="G24" s="79">
        <f t="shared" si="1"/>
        <v>2.2334597555836493E-2</v>
      </c>
      <c r="H24" s="80" t="s">
        <v>220</v>
      </c>
      <c r="J24" s="263"/>
      <c r="K24" s="264"/>
      <c r="L24" s="264"/>
    </row>
    <row r="25" spans="2:12" s="7" customFormat="1" ht="16.5" customHeight="1">
      <c r="B25" s="103" t="s">
        <v>182</v>
      </c>
      <c r="C25" s="76"/>
      <c r="D25" s="77">
        <v>3</v>
      </c>
      <c r="E25" s="78">
        <f t="shared" si="0"/>
        <v>3</v>
      </c>
      <c r="F25" s="93">
        <v>51</v>
      </c>
      <c r="G25" s="79">
        <f t="shared" si="1"/>
        <v>2.1491782553729456E-2</v>
      </c>
      <c r="H25" s="80" t="s">
        <v>266</v>
      </c>
      <c r="J25" s="263"/>
      <c r="K25" s="264"/>
      <c r="L25" s="264"/>
    </row>
    <row r="26" spans="2:12" s="7" customFormat="1" ht="16.5" customHeight="1">
      <c r="B26" s="103" t="s">
        <v>189</v>
      </c>
      <c r="C26" s="76">
        <v>1</v>
      </c>
      <c r="D26" s="77">
        <v>1</v>
      </c>
      <c r="E26" s="78">
        <f t="shared" si="0"/>
        <v>2</v>
      </c>
      <c r="F26" s="93">
        <v>50</v>
      </c>
      <c r="G26" s="79">
        <f t="shared" si="1"/>
        <v>2.1070375052675939E-2</v>
      </c>
      <c r="H26" s="80" t="s">
        <v>190</v>
      </c>
      <c r="J26" s="263"/>
      <c r="K26" s="264"/>
      <c r="L26" s="264"/>
    </row>
    <row r="27" spans="2:12" s="7" customFormat="1" ht="16.5" customHeight="1">
      <c r="B27" s="103" t="s">
        <v>163</v>
      </c>
      <c r="C27" s="76"/>
      <c r="D27" s="77">
        <v>4</v>
      </c>
      <c r="E27" s="78">
        <f t="shared" si="0"/>
        <v>4</v>
      </c>
      <c r="F27" s="93">
        <v>48</v>
      </c>
      <c r="G27" s="79">
        <f t="shared" si="1"/>
        <v>2.0227560050568902E-2</v>
      </c>
      <c r="H27" s="80" t="s">
        <v>133</v>
      </c>
      <c r="J27" s="263"/>
      <c r="K27" s="264"/>
      <c r="L27" s="264"/>
    </row>
    <row r="28" spans="2:12" s="7" customFormat="1" ht="16.5" customHeight="1">
      <c r="B28" s="103" t="s">
        <v>145</v>
      </c>
      <c r="C28" s="76">
        <v>1</v>
      </c>
      <c r="D28" s="77">
        <v>3</v>
      </c>
      <c r="E28" s="78">
        <f t="shared" si="0"/>
        <v>4</v>
      </c>
      <c r="F28" s="93">
        <v>46</v>
      </c>
      <c r="G28" s="79">
        <f t="shared" si="1"/>
        <v>1.9384745048461861E-2</v>
      </c>
      <c r="H28" s="80" t="s">
        <v>260</v>
      </c>
      <c r="J28" s="263"/>
      <c r="K28" s="264"/>
      <c r="L28" s="264"/>
    </row>
    <row r="29" spans="2:12" s="7" customFormat="1" ht="16.5" customHeight="1">
      <c r="B29" s="103" t="s">
        <v>259</v>
      </c>
      <c r="C29" s="76">
        <v>2</v>
      </c>
      <c r="D29" s="77"/>
      <c r="E29" s="78">
        <f t="shared" si="0"/>
        <v>2</v>
      </c>
      <c r="F29" s="93">
        <v>40</v>
      </c>
      <c r="G29" s="79">
        <f t="shared" si="1"/>
        <v>1.685630004214075E-2</v>
      </c>
      <c r="H29" s="80" t="s">
        <v>103</v>
      </c>
      <c r="J29" s="263"/>
      <c r="K29" s="264"/>
      <c r="L29" s="264"/>
    </row>
    <row r="30" spans="2:12" s="7" customFormat="1" ht="16.5" customHeight="1">
      <c r="B30" s="103" t="s">
        <v>152</v>
      </c>
      <c r="C30" s="76"/>
      <c r="D30" s="77">
        <v>2</v>
      </c>
      <c r="E30" s="78">
        <f t="shared" si="0"/>
        <v>2</v>
      </c>
      <c r="F30" s="93">
        <v>38</v>
      </c>
      <c r="G30" s="79">
        <f t="shared" si="1"/>
        <v>1.6013485040033713E-2</v>
      </c>
      <c r="H30" s="80" t="s">
        <v>224</v>
      </c>
      <c r="J30" s="263"/>
      <c r="K30" s="264"/>
      <c r="L30" s="264"/>
    </row>
    <row r="31" spans="2:12" s="7" customFormat="1" ht="16.5" customHeight="1">
      <c r="B31" s="103" t="s">
        <v>223</v>
      </c>
      <c r="C31" s="76"/>
      <c r="D31" s="77">
        <v>2</v>
      </c>
      <c r="E31" s="78">
        <f t="shared" si="0"/>
        <v>2</v>
      </c>
      <c r="F31" s="93">
        <v>34</v>
      </c>
      <c r="G31" s="79">
        <f t="shared" si="1"/>
        <v>1.4327855035819638E-2</v>
      </c>
      <c r="H31" s="80" t="s">
        <v>270</v>
      </c>
      <c r="J31" s="263"/>
      <c r="K31" s="264"/>
      <c r="L31" s="264"/>
    </row>
    <row r="32" spans="2:12" s="7" customFormat="1" ht="16.5" customHeight="1">
      <c r="B32" s="103" t="s">
        <v>267</v>
      </c>
      <c r="C32" s="76"/>
      <c r="D32" s="77">
        <v>1</v>
      </c>
      <c r="E32" s="78">
        <f t="shared" si="0"/>
        <v>1</v>
      </c>
      <c r="F32" s="93">
        <v>33</v>
      </c>
      <c r="G32" s="79">
        <f t="shared" si="1"/>
        <v>1.3906447534766119E-2</v>
      </c>
      <c r="H32" s="80" t="s">
        <v>86</v>
      </c>
      <c r="J32" s="263"/>
      <c r="K32" s="264"/>
      <c r="L32" s="264"/>
    </row>
    <row r="33" spans="2:12" s="7" customFormat="1" ht="16.5" customHeight="1">
      <c r="B33" s="103" t="s">
        <v>157</v>
      </c>
      <c r="C33" s="76"/>
      <c r="D33" s="77">
        <v>2</v>
      </c>
      <c r="E33" s="78">
        <f t="shared" si="0"/>
        <v>2</v>
      </c>
      <c r="F33" s="93">
        <v>33</v>
      </c>
      <c r="G33" s="79">
        <f t="shared" si="1"/>
        <v>1.3906447534766119E-2</v>
      </c>
      <c r="H33" s="80" t="s">
        <v>158</v>
      </c>
      <c r="J33" s="263"/>
      <c r="K33" s="264"/>
      <c r="L33" s="264"/>
    </row>
    <row r="34" spans="2:12" s="7" customFormat="1" ht="16.5" customHeight="1">
      <c r="B34" s="103" t="s">
        <v>221</v>
      </c>
      <c r="C34" s="76"/>
      <c r="D34" s="77">
        <v>1</v>
      </c>
      <c r="E34" s="78">
        <f t="shared" si="0"/>
        <v>1</v>
      </c>
      <c r="F34" s="93">
        <v>32</v>
      </c>
      <c r="G34" s="79">
        <f t="shared" si="1"/>
        <v>1.3485040033712601E-2</v>
      </c>
      <c r="H34" s="80" t="s">
        <v>222</v>
      </c>
      <c r="J34" s="263"/>
      <c r="K34" s="264"/>
      <c r="L34" s="264"/>
    </row>
    <row r="35" spans="2:12" s="7" customFormat="1" ht="16.5" customHeight="1">
      <c r="B35" s="103" t="s">
        <v>115</v>
      </c>
      <c r="C35" s="76"/>
      <c r="D35" s="77">
        <v>2</v>
      </c>
      <c r="E35" s="78">
        <f t="shared" si="0"/>
        <v>2</v>
      </c>
      <c r="F35" s="93">
        <v>31</v>
      </c>
      <c r="G35" s="79">
        <f t="shared" si="1"/>
        <v>1.3063632532659082E-2</v>
      </c>
      <c r="H35" s="80" t="s">
        <v>168</v>
      </c>
      <c r="J35" s="263"/>
      <c r="K35" s="264"/>
      <c r="L35" s="264"/>
    </row>
    <row r="36" spans="2:12" s="7" customFormat="1" ht="16.5" customHeight="1">
      <c r="B36" s="103" t="s">
        <v>141</v>
      </c>
      <c r="C36" s="76"/>
      <c r="D36" s="77">
        <v>1</v>
      </c>
      <c r="E36" s="78">
        <f t="shared" si="0"/>
        <v>1</v>
      </c>
      <c r="F36" s="93">
        <v>29</v>
      </c>
      <c r="G36" s="79">
        <f t="shared" si="1"/>
        <v>1.2220817530552043E-2</v>
      </c>
      <c r="H36" s="80" t="s">
        <v>103</v>
      </c>
      <c r="J36" s="263"/>
      <c r="K36" s="264"/>
      <c r="L36" s="264"/>
    </row>
    <row r="37" spans="2:12" s="7" customFormat="1" ht="16.5" customHeight="1">
      <c r="B37" s="103" t="s">
        <v>180</v>
      </c>
      <c r="C37" s="76">
        <v>1</v>
      </c>
      <c r="D37" s="77"/>
      <c r="E37" s="78">
        <f t="shared" si="0"/>
        <v>1</v>
      </c>
      <c r="F37" s="93">
        <v>29</v>
      </c>
      <c r="G37" s="79">
        <f t="shared" si="1"/>
        <v>1.2220817530552043E-2</v>
      </c>
      <c r="H37" s="80" t="s">
        <v>181</v>
      </c>
      <c r="J37" s="263"/>
      <c r="K37" s="264"/>
      <c r="L37" s="264"/>
    </row>
    <row r="38" spans="2:12" s="7" customFormat="1" ht="16.5" customHeight="1">
      <c r="B38" s="103" t="s">
        <v>217</v>
      </c>
      <c r="C38" s="76"/>
      <c r="D38" s="77">
        <v>2</v>
      </c>
      <c r="E38" s="78">
        <f t="shared" si="0"/>
        <v>2</v>
      </c>
      <c r="F38" s="93">
        <v>28</v>
      </c>
      <c r="G38" s="79">
        <f t="shared" si="1"/>
        <v>1.1799410029498525E-2</v>
      </c>
      <c r="H38" s="80" t="s">
        <v>218</v>
      </c>
      <c r="J38" s="263"/>
      <c r="K38" s="264"/>
      <c r="L38" s="264"/>
    </row>
    <row r="39" spans="2:12" s="7" customFormat="1" ht="16.5" customHeight="1">
      <c r="B39" s="103" t="s">
        <v>162</v>
      </c>
      <c r="C39" s="76"/>
      <c r="D39" s="77">
        <v>1</v>
      </c>
      <c r="E39" s="78">
        <f t="shared" si="0"/>
        <v>1</v>
      </c>
      <c r="F39" s="93">
        <v>28</v>
      </c>
      <c r="G39" s="79">
        <f t="shared" si="1"/>
        <v>1.1799410029498525E-2</v>
      </c>
      <c r="H39" s="80" t="s">
        <v>104</v>
      </c>
      <c r="J39" s="263"/>
      <c r="K39" s="264"/>
      <c r="L39" s="264"/>
    </row>
    <row r="40" spans="2:12" s="7" customFormat="1" ht="16.5" customHeight="1">
      <c r="B40" s="103" t="s">
        <v>278</v>
      </c>
      <c r="C40" s="76"/>
      <c r="D40" s="77">
        <v>1</v>
      </c>
      <c r="E40" s="78">
        <f t="shared" si="0"/>
        <v>1</v>
      </c>
      <c r="F40" s="93">
        <v>28</v>
      </c>
      <c r="G40" s="79">
        <f t="shared" si="1"/>
        <v>1.1799410029498525E-2</v>
      </c>
      <c r="H40" s="80" t="s">
        <v>86</v>
      </c>
      <c r="J40" s="263"/>
      <c r="K40" s="264"/>
      <c r="L40" s="264"/>
    </row>
    <row r="41" spans="2:12" s="7" customFormat="1" ht="16.5" customHeight="1">
      <c r="B41" s="103" t="s">
        <v>156</v>
      </c>
      <c r="C41" s="76"/>
      <c r="D41" s="77">
        <v>1</v>
      </c>
      <c r="E41" s="78">
        <f t="shared" si="0"/>
        <v>1</v>
      </c>
      <c r="F41" s="93">
        <v>25</v>
      </c>
      <c r="G41" s="79">
        <f t="shared" si="1"/>
        <v>1.0535187526337969E-2</v>
      </c>
      <c r="H41" s="80" t="s">
        <v>110</v>
      </c>
      <c r="J41" s="263"/>
      <c r="K41" s="264"/>
      <c r="L41" s="264"/>
    </row>
    <row r="42" spans="2:12" s="7" customFormat="1" ht="16.5" customHeight="1">
      <c r="B42" s="103" t="s">
        <v>271</v>
      </c>
      <c r="C42" s="76">
        <v>1</v>
      </c>
      <c r="D42" s="77"/>
      <c r="E42" s="78">
        <f t="shared" si="0"/>
        <v>1</v>
      </c>
      <c r="F42" s="93">
        <v>23</v>
      </c>
      <c r="G42" s="79">
        <f t="shared" si="1"/>
        <v>9.6923725242309307E-3</v>
      </c>
      <c r="H42" s="80" t="s">
        <v>272</v>
      </c>
      <c r="J42" s="263"/>
      <c r="K42" s="264"/>
      <c r="L42" s="264"/>
    </row>
    <row r="43" spans="2:12" s="7" customFormat="1" ht="16.5" customHeight="1">
      <c r="B43" s="103" t="s">
        <v>187</v>
      </c>
      <c r="C43" s="76"/>
      <c r="D43" s="77">
        <v>1</v>
      </c>
      <c r="E43" s="78">
        <f t="shared" si="0"/>
        <v>1</v>
      </c>
      <c r="F43" s="93">
        <v>22</v>
      </c>
      <c r="G43" s="79">
        <f t="shared" si="1"/>
        <v>9.2709650231774122E-3</v>
      </c>
      <c r="H43" s="80" t="s">
        <v>188</v>
      </c>
      <c r="J43" s="263"/>
      <c r="K43" s="264"/>
      <c r="L43" s="264"/>
    </row>
    <row r="44" spans="2:12" s="7" customFormat="1" ht="16.5" customHeight="1">
      <c r="B44" s="103" t="s">
        <v>253</v>
      </c>
      <c r="C44" s="76"/>
      <c r="D44" s="77">
        <v>2</v>
      </c>
      <c r="E44" s="78">
        <f t="shared" si="0"/>
        <v>2</v>
      </c>
      <c r="F44" s="93">
        <v>20</v>
      </c>
      <c r="G44" s="79">
        <f t="shared" si="1"/>
        <v>8.4281500210703752E-3</v>
      </c>
      <c r="H44" s="80" t="s">
        <v>86</v>
      </c>
      <c r="J44" s="263"/>
      <c r="K44" s="264"/>
      <c r="L44" s="264"/>
    </row>
    <row r="45" spans="2:12" s="7" customFormat="1" ht="16.5" customHeight="1">
      <c r="B45" s="103" t="s">
        <v>165</v>
      </c>
      <c r="C45" s="76">
        <v>1</v>
      </c>
      <c r="D45" s="77">
        <v>1</v>
      </c>
      <c r="E45" s="78">
        <f t="shared" si="0"/>
        <v>2</v>
      </c>
      <c r="F45" s="93">
        <v>19</v>
      </c>
      <c r="G45" s="79">
        <f t="shared" si="1"/>
        <v>8.0067425200168567E-3</v>
      </c>
      <c r="H45" s="80" t="s">
        <v>230</v>
      </c>
      <c r="J45" s="263"/>
      <c r="K45" s="264"/>
      <c r="L45" s="264"/>
    </row>
    <row r="46" spans="2:12" s="7" customFormat="1" ht="16.5" customHeight="1">
      <c r="B46" s="103" t="s">
        <v>142</v>
      </c>
      <c r="C46" s="76"/>
      <c r="D46" s="77">
        <v>2</v>
      </c>
      <c r="E46" s="78">
        <f t="shared" ref="E46:E77" si="2">SUM(C46:D46)</f>
        <v>2</v>
      </c>
      <c r="F46" s="93">
        <v>18</v>
      </c>
      <c r="G46" s="79">
        <f t="shared" ref="G46:G77" si="3">+F46/$F$73</f>
        <v>7.5853350189633373E-3</v>
      </c>
      <c r="H46" s="80" t="s">
        <v>219</v>
      </c>
      <c r="J46" s="263"/>
      <c r="K46" s="264"/>
      <c r="L46" s="264"/>
    </row>
    <row r="47" spans="2:12" s="7" customFormat="1" ht="16.5" customHeight="1">
      <c r="B47" s="103" t="s">
        <v>154</v>
      </c>
      <c r="C47" s="76">
        <v>1</v>
      </c>
      <c r="D47" s="77"/>
      <c r="E47" s="78">
        <f t="shared" si="2"/>
        <v>1</v>
      </c>
      <c r="F47" s="93">
        <v>18</v>
      </c>
      <c r="G47" s="79">
        <f t="shared" si="3"/>
        <v>7.5853350189633373E-3</v>
      </c>
      <c r="H47" s="80" t="s">
        <v>155</v>
      </c>
      <c r="J47" s="263"/>
      <c r="K47" s="264"/>
      <c r="L47" s="264"/>
    </row>
    <row r="48" spans="2:12" s="7" customFormat="1" ht="16.5" customHeight="1">
      <c r="B48" s="103" t="s">
        <v>264</v>
      </c>
      <c r="C48" s="76"/>
      <c r="D48" s="77">
        <v>1</v>
      </c>
      <c r="E48" s="78">
        <f t="shared" si="2"/>
        <v>1</v>
      </c>
      <c r="F48" s="93">
        <v>16</v>
      </c>
      <c r="G48" s="79">
        <f t="shared" si="3"/>
        <v>6.7425200168563003E-3</v>
      </c>
      <c r="H48" s="80" t="s">
        <v>265</v>
      </c>
      <c r="J48" s="263"/>
      <c r="K48" s="264"/>
      <c r="L48" s="264"/>
    </row>
    <row r="49" spans="2:12" s="7" customFormat="1" ht="16.5" customHeight="1">
      <c r="B49" s="103" t="s">
        <v>268</v>
      </c>
      <c r="C49" s="76"/>
      <c r="D49" s="77">
        <v>2</v>
      </c>
      <c r="E49" s="78">
        <f t="shared" si="2"/>
        <v>2</v>
      </c>
      <c r="F49" s="93">
        <v>16</v>
      </c>
      <c r="G49" s="79">
        <f t="shared" si="3"/>
        <v>6.7425200168563003E-3</v>
      </c>
      <c r="H49" s="80" t="s">
        <v>269</v>
      </c>
      <c r="J49" s="263"/>
      <c r="K49" s="264"/>
      <c r="L49" s="264"/>
    </row>
    <row r="50" spans="2:12" s="7" customFormat="1" ht="16.5" customHeight="1">
      <c r="B50" s="103" t="s">
        <v>151</v>
      </c>
      <c r="C50" s="76"/>
      <c r="D50" s="77">
        <v>2</v>
      </c>
      <c r="E50" s="78">
        <f t="shared" si="2"/>
        <v>2</v>
      </c>
      <c r="F50" s="93">
        <v>16</v>
      </c>
      <c r="G50" s="79">
        <f t="shared" si="3"/>
        <v>6.7425200168563003E-3</v>
      </c>
      <c r="H50" s="80" t="s">
        <v>87</v>
      </c>
      <c r="J50" s="263"/>
      <c r="K50" s="264"/>
      <c r="L50" s="264"/>
    </row>
    <row r="51" spans="2:12" s="7" customFormat="1" ht="16.5" customHeight="1">
      <c r="B51" s="103" t="s">
        <v>130</v>
      </c>
      <c r="C51" s="76"/>
      <c r="D51" s="77">
        <v>1</v>
      </c>
      <c r="E51" s="78">
        <f t="shared" si="2"/>
        <v>1</v>
      </c>
      <c r="F51" s="93">
        <v>16</v>
      </c>
      <c r="G51" s="79">
        <f t="shared" si="3"/>
        <v>6.7425200168563003E-3</v>
      </c>
      <c r="H51" s="80" t="s">
        <v>101</v>
      </c>
      <c r="J51" s="263"/>
      <c r="K51" s="264"/>
      <c r="L51" s="264"/>
    </row>
    <row r="52" spans="2:12" s="7" customFormat="1" ht="16.5" customHeight="1">
      <c r="B52" s="103" t="s">
        <v>166</v>
      </c>
      <c r="C52" s="76"/>
      <c r="D52" s="77">
        <v>1</v>
      </c>
      <c r="E52" s="78">
        <f t="shared" si="2"/>
        <v>1</v>
      </c>
      <c r="F52" s="93">
        <v>16</v>
      </c>
      <c r="G52" s="79">
        <f t="shared" si="3"/>
        <v>6.7425200168563003E-3</v>
      </c>
      <c r="H52" s="80" t="s">
        <v>150</v>
      </c>
      <c r="J52" s="263"/>
      <c r="K52" s="264"/>
      <c r="L52" s="264"/>
    </row>
    <row r="53" spans="2:12" s="7" customFormat="1" ht="16.5" customHeight="1">
      <c r="B53" s="103" t="s">
        <v>273</v>
      </c>
      <c r="C53" s="76"/>
      <c r="D53" s="77">
        <v>1</v>
      </c>
      <c r="E53" s="78">
        <f t="shared" si="2"/>
        <v>1</v>
      </c>
      <c r="F53" s="93">
        <v>15</v>
      </c>
      <c r="G53" s="79">
        <f t="shared" si="3"/>
        <v>6.321112515802781E-3</v>
      </c>
      <c r="H53" s="80" t="s">
        <v>132</v>
      </c>
      <c r="J53" s="263"/>
      <c r="K53" s="264"/>
      <c r="L53" s="264"/>
    </row>
    <row r="54" spans="2:12" s="7" customFormat="1" ht="16.5" customHeight="1">
      <c r="B54" s="103" t="s">
        <v>164</v>
      </c>
      <c r="C54" s="76"/>
      <c r="D54" s="77">
        <v>1</v>
      </c>
      <c r="E54" s="78">
        <f t="shared" si="2"/>
        <v>1</v>
      </c>
      <c r="F54" s="93">
        <v>15</v>
      </c>
      <c r="G54" s="79">
        <f t="shared" si="3"/>
        <v>6.321112515802781E-3</v>
      </c>
      <c r="H54" s="80" t="s">
        <v>134</v>
      </c>
      <c r="J54" s="263"/>
      <c r="K54" s="264"/>
      <c r="L54" s="264"/>
    </row>
    <row r="55" spans="2:12" s="7" customFormat="1" ht="16.5" customHeight="1">
      <c r="B55" s="103" t="s">
        <v>277</v>
      </c>
      <c r="C55" s="76"/>
      <c r="D55" s="77">
        <v>1</v>
      </c>
      <c r="E55" s="78">
        <f t="shared" si="2"/>
        <v>1</v>
      </c>
      <c r="F55" s="93">
        <v>15</v>
      </c>
      <c r="G55" s="79">
        <f t="shared" si="3"/>
        <v>6.321112515802781E-3</v>
      </c>
      <c r="H55" s="80" t="s">
        <v>276</v>
      </c>
      <c r="J55" s="263"/>
      <c r="K55" s="264"/>
      <c r="L55" s="264"/>
    </row>
    <row r="56" spans="2:12" s="7" customFormat="1" ht="16.5" customHeight="1">
      <c r="B56" s="103" t="s">
        <v>274</v>
      </c>
      <c r="C56" s="76">
        <v>1</v>
      </c>
      <c r="D56" s="77"/>
      <c r="E56" s="78">
        <f t="shared" si="2"/>
        <v>1</v>
      </c>
      <c r="F56" s="93">
        <v>12</v>
      </c>
      <c r="G56" s="79">
        <f t="shared" si="3"/>
        <v>5.0568900126422255E-3</v>
      </c>
      <c r="H56" s="80" t="s">
        <v>222</v>
      </c>
      <c r="J56" s="263"/>
      <c r="K56" s="264"/>
      <c r="L56" s="264"/>
    </row>
    <row r="57" spans="2:12" s="7" customFormat="1" ht="16.5" customHeight="1">
      <c r="B57" s="103" t="s">
        <v>231</v>
      </c>
      <c r="C57" s="76"/>
      <c r="D57" s="77">
        <v>1</v>
      </c>
      <c r="E57" s="78">
        <f t="shared" si="2"/>
        <v>1</v>
      </c>
      <c r="F57" s="93">
        <v>12</v>
      </c>
      <c r="G57" s="79">
        <f t="shared" si="3"/>
        <v>5.0568900126422255E-3</v>
      </c>
      <c r="H57" s="80" t="s">
        <v>232</v>
      </c>
      <c r="J57" s="263"/>
      <c r="K57" s="264"/>
      <c r="L57" s="264"/>
    </row>
    <row r="58" spans="2:12" s="7" customFormat="1" ht="16.5" customHeight="1">
      <c r="B58" s="103" t="s">
        <v>185</v>
      </c>
      <c r="C58" s="76"/>
      <c r="D58" s="77">
        <v>1</v>
      </c>
      <c r="E58" s="78">
        <f t="shared" si="2"/>
        <v>1</v>
      </c>
      <c r="F58" s="93">
        <v>10</v>
      </c>
      <c r="G58" s="79">
        <f t="shared" si="3"/>
        <v>4.2140750105351876E-3</v>
      </c>
      <c r="H58" s="80" t="s">
        <v>186</v>
      </c>
      <c r="J58" s="263"/>
      <c r="K58" s="264"/>
      <c r="L58" s="264"/>
    </row>
    <row r="59" spans="2:12" s="7" customFormat="1" ht="16.5" customHeight="1">
      <c r="B59" s="103" t="s">
        <v>88</v>
      </c>
      <c r="C59" s="76"/>
      <c r="D59" s="77">
        <v>1</v>
      </c>
      <c r="E59" s="78">
        <f t="shared" si="2"/>
        <v>1</v>
      </c>
      <c r="F59" s="93">
        <v>10</v>
      </c>
      <c r="G59" s="79">
        <f t="shared" si="3"/>
        <v>4.2140750105351876E-3</v>
      </c>
      <c r="H59" s="80" t="s">
        <v>110</v>
      </c>
      <c r="J59" s="263"/>
      <c r="K59" s="264"/>
      <c r="L59" s="264"/>
    </row>
    <row r="60" spans="2:12" s="7" customFormat="1" ht="16.5" customHeight="1">
      <c r="B60" s="103" t="s">
        <v>261</v>
      </c>
      <c r="C60" s="76"/>
      <c r="D60" s="77">
        <v>1</v>
      </c>
      <c r="E60" s="78">
        <f t="shared" si="2"/>
        <v>1</v>
      </c>
      <c r="F60" s="93">
        <v>9</v>
      </c>
      <c r="G60" s="79">
        <f t="shared" si="3"/>
        <v>3.7926675094816687E-3</v>
      </c>
      <c r="H60" s="80" t="s">
        <v>262</v>
      </c>
      <c r="J60" s="263"/>
      <c r="K60" s="264"/>
      <c r="L60" s="264"/>
    </row>
    <row r="61" spans="2:12" s="7" customFormat="1" ht="16.5" customHeight="1">
      <c r="B61" s="103" t="s">
        <v>159</v>
      </c>
      <c r="C61" s="76"/>
      <c r="D61" s="77">
        <v>1</v>
      </c>
      <c r="E61" s="78">
        <f t="shared" si="2"/>
        <v>1</v>
      </c>
      <c r="F61" s="93">
        <v>8</v>
      </c>
      <c r="G61" s="79">
        <f t="shared" si="3"/>
        <v>3.3712600084281502E-3</v>
      </c>
      <c r="H61" s="80" t="s">
        <v>132</v>
      </c>
      <c r="J61" s="263"/>
      <c r="K61" s="264"/>
      <c r="L61" s="264"/>
    </row>
    <row r="62" spans="2:12" s="7" customFormat="1" ht="16.5" customHeight="1">
      <c r="B62" s="103" t="s">
        <v>228</v>
      </c>
      <c r="C62" s="76"/>
      <c r="D62" s="77">
        <v>1</v>
      </c>
      <c r="E62" s="78">
        <f t="shared" si="2"/>
        <v>1</v>
      </c>
      <c r="F62" s="93">
        <v>8</v>
      </c>
      <c r="G62" s="79">
        <f t="shared" si="3"/>
        <v>3.3712600084281502E-3</v>
      </c>
      <c r="H62" s="80" t="s">
        <v>229</v>
      </c>
      <c r="J62" s="263"/>
      <c r="K62" s="264"/>
      <c r="L62" s="264"/>
    </row>
    <row r="63" spans="2:12" s="7" customFormat="1" ht="16.5" customHeight="1">
      <c r="B63" s="103" t="s">
        <v>214</v>
      </c>
      <c r="C63" s="76"/>
      <c r="D63" s="77">
        <v>1</v>
      </c>
      <c r="E63" s="78">
        <f t="shared" si="2"/>
        <v>1</v>
      </c>
      <c r="F63" s="93">
        <v>7</v>
      </c>
      <c r="G63" s="79">
        <f t="shared" si="3"/>
        <v>2.9498525073746312E-3</v>
      </c>
      <c r="H63" s="80" t="s">
        <v>133</v>
      </c>
      <c r="J63" s="263"/>
      <c r="K63" s="264"/>
      <c r="L63" s="264"/>
    </row>
    <row r="64" spans="2:12" s="7" customFormat="1" ht="16.5" customHeight="1">
      <c r="B64" s="103" t="s">
        <v>149</v>
      </c>
      <c r="C64" s="76">
        <v>1</v>
      </c>
      <c r="D64" s="77"/>
      <c r="E64" s="78">
        <f t="shared" si="2"/>
        <v>1</v>
      </c>
      <c r="F64" s="93">
        <v>7</v>
      </c>
      <c r="G64" s="79">
        <f t="shared" si="3"/>
        <v>2.9498525073746312E-3</v>
      </c>
      <c r="H64" s="80" t="s">
        <v>150</v>
      </c>
      <c r="J64" s="263"/>
      <c r="K64" s="264"/>
      <c r="L64" s="264"/>
    </row>
    <row r="65" spans="2:12" s="7" customFormat="1" ht="16.5" customHeight="1">
      <c r="B65" s="103" t="s">
        <v>263</v>
      </c>
      <c r="C65" s="76">
        <v>1</v>
      </c>
      <c r="D65" s="77"/>
      <c r="E65" s="78">
        <f t="shared" si="2"/>
        <v>1</v>
      </c>
      <c r="F65" s="93">
        <v>6</v>
      </c>
      <c r="G65" s="79">
        <f t="shared" si="3"/>
        <v>2.5284450063211127E-3</v>
      </c>
      <c r="H65" s="80" t="s">
        <v>155</v>
      </c>
      <c r="J65" s="263"/>
      <c r="K65" s="264"/>
      <c r="L65" s="264"/>
    </row>
    <row r="66" spans="2:12" s="7" customFormat="1" ht="16.5" customHeight="1">
      <c r="B66" s="103" t="s">
        <v>147</v>
      </c>
      <c r="C66" s="76">
        <v>1</v>
      </c>
      <c r="D66" s="77"/>
      <c r="E66" s="78">
        <f t="shared" si="2"/>
        <v>1</v>
      </c>
      <c r="F66" s="93">
        <v>6</v>
      </c>
      <c r="G66" s="79">
        <f t="shared" si="3"/>
        <v>2.5284450063211127E-3</v>
      </c>
      <c r="H66" s="80" t="s">
        <v>148</v>
      </c>
      <c r="J66" s="263"/>
      <c r="K66" s="264"/>
      <c r="L66" s="264"/>
    </row>
    <row r="67" spans="2:12" s="7" customFormat="1" ht="16.5" customHeight="1">
      <c r="B67" s="103" t="s">
        <v>131</v>
      </c>
      <c r="C67" s="76">
        <v>1</v>
      </c>
      <c r="D67" s="77"/>
      <c r="E67" s="78">
        <f t="shared" si="2"/>
        <v>1</v>
      </c>
      <c r="F67" s="93">
        <v>6</v>
      </c>
      <c r="G67" s="79">
        <f t="shared" si="3"/>
        <v>2.5284450063211127E-3</v>
      </c>
      <c r="H67" s="80" t="s">
        <v>110</v>
      </c>
      <c r="J67" s="263"/>
      <c r="K67" s="264"/>
      <c r="L67" s="264"/>
    </row>
    <row r="68" spans="2:12" s="7" customFormat="1" ht="16.5" customHeight="1">
      <c r="B68" s="103" t="s">
        <v>153</v>
      </c>
      <c r="C68" s="76"/>
      <c r="D68" s="77">
        <v>1</v>
      </c>
      <c r="E68" s="78">
        <f t="shared" si="2"/>
        <v>1</v>
      </c>
      <c r="F68" s="93">
        <v>5</v>
      </c>
      <c r="G68" s="79">
        <f t="shared" si="3"/>
        <v>2.1070375052675938E-3</v>
      </c>
      <c r="H68" s="80" t="s">
        <v>112</v>
      </c>
      <c r="J68" s="263"/>
      <c r="K68" s="264"/>
      <c r="L68" s="264"/>
    </row>
    <row r="69" spans="2:12" s="7" customFormat="1" ht="16.5" customHeight="1">
      <c r="B69" s="103" t="s">
        <v>275</v>
      </c>
      <c r="C69" s="76">
        <v>1</v>
      </c>
      <c r="D69" s="77"/>
      <c r="E69" s="78">
        <f t="shared" si="2"/>
        <v>1</v>
      </c>
      <c r="F69" s="93">
        <v>5</v>
      </c>
      <c r="G69" s="79">
        <f t="shared" si="3"/>
        <v>2.1070375052675938E-3</v>
      </c>
      <c r="H69" s="80" t="s">
        <v>86</v>
      </c>
      <c r="J69" s="263"/>
      <c r="K69" s="264"/>
      <c r="L69" s="264"/>
    </row>
    <row r="70" spans="2:12" s="7" customFormat="1" ht="16.5" customHeight="1">
      <c r="B70" s="103" t="s">
        <v>226</v>
      </c>
      <c r="C70" s="76">
        <v>1</v>
      </c>
      <c r="D70" s="77"/>
      <c r="E70" s="78">
        <f t="shared" si="2"/>
        <v>1</v>
      </c>
      <c r="F70" s="93">
        <v>4</v>
      </c>
      <c r="G70" s="79">
        <f t="shared" si="3"/>
        <v>1.6856300042140751E-3</v>
      </c>
      <c r="H70" s="80" t="s">
        <v>87</v>
      </c>
      <c r="J70" s="263"/>
      <c r="K70" s="264"/>
      <c r="L70" s="264"/>
    </row>
    <row r="71" spans="2:12" s="7" customFormat="1" ht="16.5" customHeight="1">
      <c r="B71" s="103" t="s">
        <v>227</v>
      </c>
      <c r="C71" s="76">
        <v>1</v>
      </c>
      <c r="D71" s="77"/>
      <c r="E71" s="78">
        <f t="shared" si="2"/>
        <v>1</v>
      </c>
      <c r="F71" s="93">
        <v>4</v>
      </c>
      <c r="G71" s="79">
        <f t="shared" si="3"/>
        <v>1.6856300042140751E-3</v>
      </c>
      <c r="H71" s="80" t="s">
        <v>86</v>
      </c>
      <c r="J71" s="263"/>
      <c r="K71" s="264"/>
      <c r="L71" s="264"/>
    </row>
    <row r="72" spans="2:12" ht="3.75" customHeight="1">
      <c r="B72" s="33"/>
      <c r="C72" s="33"/>
      <c r="D72" s="33"/>
      <c r="E72" s="208"/>
      <c r="F72" s="34"/>
      <c r="G72" s="35"/>
      <c r="H72" s="34"/>
      <c r="J72" s="31"/>
      <c r="K72" s="32"/>
      <c r="L72" s="32"/>
    </row>
    <row r="73" spans="2:12" s="185" customFormat="1" ht="16.5" customHeight="1">
      <c r="B73" s="178" t="s">
        <v>36</v>
      </c>
      <c r="C73" s="179">
        <f>SUM(C14:C72)</f>
        <v>24</v>
      </c>
      <c r="D73" s="180">
        <f>SUM(D14:D72)</f>
        <v>110</v>
      </c>
      <c r="E73" s="181">
        <f>SUM(E14:E72)</f>
        <v>134</v>
      </c>
      <c r="F73" s="182">
        <f>SUM(F14:F72)</f>
        <v>2373</v>
      </c>
      <c r="G73" s="183">
        <f>SUM(G14:G72)</f>
        <v>0.99999999999999967</v>
      </c>
      <c r="H73" s="184"/>
      <c r="J73" s="186"/>
      <c r="K73" s="187"/>
      <c r="L73" s="187"/>
    </row>
    <row r="74" spans="2:12">
      <c r="B74" s="36"/>
      <c r="C74" s="14"/>
      <c r="D74" s="14"/>
      <c r="E74" s="14"/>
      <c r="F74" s="14"/>
      <c r="G74" s="37"/>
      <c r="H74" s="38"/>
    </row>
    <row r="75" spans="2:12">
      <c r="B75" s="39"/>
      <c r="C75" s="14"/>
      <c r="D75" s="14"/>
      <c r="E75" s="14"/>
      <c r="F75" s="14"/>
      <c r="G75" s="14"/>
      <c r="H75" s="14"/>
    </row>
    <row r="76" spans="2:12">
      <c r="B76" s="14"/>
      <c r="C76" s="14"/>
      <c r="D76" s="14"/>
      <c r="E76" s="14"/>
      <c r="F76" s="14"/>
      <c r="G76" s="14"/>
      <c r="H76" s="14"/>
    </row>
  </sheetData>
  <autoFilter ref="B13:H71" xr:uid="{00000000-0001-0000-0300-000000000000}">
    <sortState xmlns:xlrd2="http://schemas.microsoft.com/office/spreadsheetml/2017/richdata2" ref="B14:H71">
      <sortCondition descending="1" ref="F14:F71"/>
    </sortState>
  </autoFilter>
  <sortState xmlns:xlrd2="http://schemas.microsoft.com/office/spreadsheetml/2017/richdata2" ref="B16:H71">
    <sortCondition descending="1" ref="F16:F71"/>
  </sortState>
  <mergeCells count="3">
    <mergeCell ref="C12:F12"/>
    <mergeCell ref="B9:F9"/>
    <mergeCell ref="B10:F10"/>
  </mergeCells>
  <pageMargins left="1.0236111111111099" right="0.78749999999999998" top="0.39374999999999999" bottom="0.43333333333333302" header="0.511811023622047" footer="0.08"/>
  <pageSetup paperSize="9" scale="59" orientation="landscape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8:I143"/>
  <sheetViews>
    <sheetView showGridLines="0" topLeftCell="A11" zoomScaleNormal="100" zoomScalePageLayoutView="140" workbookViewId="0">
      <selection activeCell="I1" sqref="I1"/>
    </sheetView>
  </sheetViews>
  <sheetFormatPr baseColWidth="10" defaultColWidth="9" defaultRowHeight="12.75"/>
  <cols>
    <col min="1" max="1" width="2.42578125" customWidth="1"/>
    <col min="2" max="2" width="13" customWidth="1"/>
    <col min="3" max="3" width="10.140625" customWidth="1"/>
    <col min="4" max="4" width="12.28515625" customWidth="1"/>
    <col min="5" max="5" width="11.28515625" customWidth="1"/>
    <col min="6" max="6" width="11.140625" customWidth="1"/>
    <col min="7" max="7" width="13.28515625" customWidth="1"/>
    <col min="8" max="8" width="13.140625" customWidth="1"/>
    <col min="9" max="9" width="9.7109375" customWidth="1"/>
  </cols>
  <sheetData>
    <row r="8" spans="2:9">
      <c r="G8" s="40"/>
      <c r="I8" s="41"/>
    </row>
    <row r="9" spans="2:9" ht="20.100000000000001" customHeight="1">
      <c r="B9" s="283" t="s">
        <v>135</v>
      </c>
      <c r="C9" s="283"/>
      <c r="D9" s="283"/>
      <c r="E9" s="283"/>
      <c r="F9" s="283"/>
      <c r="G9" s="283"/>
      <c r="H9" s="283"/>
      <c r="I9" s="283"/>
    </row>
    <row r="10" spans="2:9" ht="16.5" customHeight="1">
      <c r="B10" s="44"/>
      <c r="C10" s="44"/>
      <c r="D10" s="44"/>
      <c r="E10" s="44"/>
      <c r="F10" s="45"/>
      <c r="G10" s="281" t="str">
        <f>+CONCATENATE(MID(Principal!C13,1,14)," de ambas temporadas")</f>
        <v>datos al 31/05 de ambas temporadas</v>
      </c>
      <c r="H10" s="281"/>
      <c r="I10" s="281"/>
    </row>
    <row r="11" spans="2:9" ht="16.5" customHeight="1">
      <c r="B11" s="44"/>
      <c r="C11" s="44"/>
      <c r="D11" s="44"/>
      <c r="E11" s="11"/>
      <c r="F11" s="11"/>
      <c r="G11" s="11"/>
      <c r="H11" s="11"/>
      <c r="I11" s="147"/>
    </row>
    <row r="12" spans="2:9" s="14" customFormat="1" ht="16.5" customHeight="1">
      <c r="B12" s="82"/>
      <c r="C12" s="83"/>
      <c r="D12" s="83"/>
      <c r="E12" s="84">
        <v>2025</v>
      </c>
      <c r="F12" s="82"/>
      <c r="G12" s="85"/>
      <c r="H12" s="85"/>
      <c r="I12" s="109">
        <v>2026</v>
      </c>
    </row>
    <row r="13" spans="2:9" s="8" customFormat="1" ht="20.100000000000001" customHeight="1">
      <c r="B13" s="61" t="s">
        <v>37</v>
      </c>
      <c r="C13" s="60" t="s">
        <v>69</v>
      </c>
      <c r="D13" s="60" t="s">
        <v>70</v>
      </c>
      <c r="E13" s="64" t="s">
        <v>16</v>
      </c>
      <c r="F13" s="86" t="s">
        <v>14</v>
      </c>
      <c r="G13" s="64" t="s">
        <v>15</v>
      </c>
      <c r="H13" s="64" t="s">
        <v>25</v>
      </c>
      <c r="I13" s="64" t="s">
        <v>38</v>
      </c>
    </row>
    <row r="14" spans="2:9" s="8" customFormat="1" ht="20.100000000000001" customHeight="1">
      <c r="B14" s="110" t="s">
        <v>106</v>
      </c>
      <c r="C14" s="111">
        <v>0</v>
      </c>
      <c r="D14" s="111">
        <v>21047</v>
      </c>
      <c r="E14" s="111">
        <v>263</v>
      </c>
      <c r="F14" s="112">
        <v>0</v>
      </c>
      <c r="G14" s="113">
        <v>93364</v>
      </c>
      <c r="H14" s="113">
        <v>1312</v>
      </c>
      <c r="I14" s="114">
        <f>(+H14-E14)/E14</f>
        <v>3.9885931558935361</v>
      </c>
    </row>
    <row r="15" spans="2:9" s="8" customFormat="1" ht="20.100000000000001" customHeight="1">
      <c r="B15" s="110" t="s">
        <v>233</v>
      </c>
      <c r="C15" s="111">
        <v>0</v>
      </c>
      <c r="D15" s="111">
        <v>0</v>
      </c>
      <c r="E15" s="111">
        <v>0</v>
      </c>
      <c r="F15" s="112">
        <v>40</v>
      </c>
      <c r="G15" s="113">
        <v>40</v>
      </c>
      <c r="H15" s="113">
        <v>53</v>
      </c>
      <c r="I15" s="114" t="s">
        <v>93</v>
      </c>
    </row>
    <row r="16" spans="2:9" s="8" customFormat="1" ht="20.100000000000001" customHeight="1">
      <c r="B16" s="110" t="s">
        <v>100</v>
      </c>
      <c r="C16" s="111">
        <v>80</v>
      </c>
      <c r="D16" s="111">
        <v>80</v>
      </c>
      <c r="E16" s="111">
        <v>97</v>
      </c>
      <c r="F16" s="112">
        <v>0</v>
      </c>
      <c r="G16" s="113">
        <v>0</v>
      </c>
      <c r="H16" s="113">
        <v>0</v>
      </c>
      <c r="I16" s="114">
        <f>(+H16-E16)/E16</f>
        <v>-1</v>
      </c>
    </row>
    <row r="17" spans="2:9" s="8" customFormat="1" ht="20.100000000000001" customHeight="1">
      <c r="B17" s="110" t="s">
        <v>281</v>
      </c>
      <c r="C17" s="111">
        <v>0</v>
      </c>
      <c r="D17" s="111">
        <v>0</v>
      </c>
      <c r="E17" s="111">
        <v>0</v>
      </c>
      <c r="F17" s="112">
        <v>0</v>
      </c>
      <c r="G17" s="113">
        <v>35407</v>
      </c>
      <c r="H17" s="113">
        <v>492</v>
      </c>
      <c r="I17" s="114" t="s">
        <v>93</v>
      </c>
    </row>
    <row r="18" spans="2:9" s="8" customFormat="1" ht="20.100000000000001" customHeight="1">
      <c r="B18" s="110" t="s">
        <v>282</v>
      </c>
      <c r="C18" s="111">
        <v>0</v>
      </c>
      <c r="D18" s="111">
        <v>0</v>
      </c>
      <c r="E18" s="111">
        <v>0</v>
      </c>
      <c r="F18" s="112">
        <v>0</v>
      </c>
      <c r="G18" s="113">
        <v>1</v>
      </c>
      <c r="H18" s="113">
        <v>31</v>
      </c>
      <c r="I18" s="114" t="s">
        <v>93</v>
      </c>
    </row>
    <row r="19" spans="2:9" s="8" customFormat="1" ht="20.100000000000001" customHeight="1">
      <c r="B19" s="110" t="s">
        <v>109</v>
      </c>
      <c r="C19" s="111">
        <v>0</v>
      </c>
      <c r="D19" s="111">
        <v>0</v>
      </c>
      <c r="E19" s="111">
        <v>0</v>
      </c>
      <c r="F19" s="112">
        <v>0</v>
      </c>
      <c r="G19" s="113">
        <v>1</v>
      </c>
      <c r="H19" s="113">
        <v>18</v>
      </c>
      <c r="I19" s="114" t="s">
        <v>93</v>
      </c>
    </row>
    <row r="20" spans="2:9" s="8" customFormat="1" ht="20.100000000000001" customHeight="1">
      <c r="B20" s="110" t="s">
        <v>286</v>
      </c>
      <c r="C20" s="111">
        <v>90</v>
      </c>
      <c r="D20" s="111">
        <v>90</v>
      </c>
      <c r="E20" s="111">
        <v>188</v>
      </c>
      <c r="F20" s="112">
        <v>0</v>
      </c>
      <c r="G20" s="113">
        <v>0</v>
      </c>
      <c r="H20" s="113">
        <v>0</v>
      </c>
      <c r="I20" s="114">
        <f>(+H20-E20)/E20</f>
        <v>-1</v>
      </c>
    </row>
    <row r="21" spans="2:9" s="8" customFormat="1" ht="20.100000000000001" customHeight="1">
      <c r="B21" s="110" t="s">
        <v>105</v>
      </c>
      <c r="C21" s="111">
        <v>0</v>
      </c>
      <c r="D21" s="111">
        <v>29489</v>
      </c>
      <c r="E21" s="111">
        <v>369</v>
      </c>
      <c r="F21" s="112">
        <v>0</v>
      </c>
      <c r="G21" s="113">
        <v>71548</v>
      </c>
      <c r="H21" s="113">
        <v>1036</v>
      </c>
      <c r="I21" s="114">
        <f>(+H21-E21)/E21</f>
        <v>1.8075880758807588</v>
      </c>
    </row>
    <row r="22" spans="2:9" s="8" customFormat="1" ht="20.100000000000001" customHeight="1">
      <c r="B22" s="110" t="s">
        <v>90</v>
      </c>
      <c r="C22" s="111">
        <v>7962</v>
      </c>
      <c r="D22" s="111">
        <v>10014</v>
      </c>
      <c r="E22" s="111">
        <v>10161</v>
      </c>
      <c r="F22" s="112">
        <v>10052</v>
      </c>
      <c r="G22" s="113">
        <v>51816</v>
      </c>
      <c r="H22" s="113">
        <v>12916</v>
      </c>
      <c r="I22" s="114">
        <f>(+H22-E22)/E22</f>
        <v>0.27113473083357936</v>
      </c>
    </row>
    <row r="23" spans="2:9" s="8" customFormat="1" ht="20.100000000000001" customHeight="1">
      <c r="B23" s="110" t="s">
        <v>91</v>
      </c>
      <c r="C23" s="111">
        <v>4693</v>
      </c>
      <c r="D23" s="111">
        <v>281580</v>
      </c>
      <c r="E23" s="111">
        <v>7068</v>
      </c>
      <c r="F23" s="112">
        <v>13296</v>
      </c>
      <c r="G23" s="113">
        <v>796698</v>
      </c>
      <c r="H23" s="113">
        <v>20019</v>
      </c>
      <c r="I23" s="114">
        <f t="shared" ref="I23" si="0">(+H23-E23)/E23</f>
        <v>1.8323429541595926</v>
      </c>
    </row>
    <row r="24" spans="2:9" s="8" customFormat="1" ht="20.100000000000001" customHeight="1">
      <c r="B24" s="110" t="s">
        <v>92</v>
      </c>
      <c r="C24" s="111">
        <v>1161</v>
      </c>
      <c r="D24" s="111">
        <v>1161</v>
      </c>
      <c r="E24" s="111">
        <v>1478</v>
      </c>
      <c r="F24" s="112">
        <v>384</v>
      </c>
      <c r="G24" s="113">
        <v>2390</v>
      </c>
      <c r="H24" s="113">
        <v>533</v>
      </c>
      <c r="I24" s="114">
        <f>(+H24-E24)/E24</f>
        <v>-0.63937753721244928</v>
      </c>
    </row>
    <row r="25" spans="2:9" s="8" customFormat="1" ht="20.100000000000001" customHeight="1">
      <c r="B25" s="110" t="s">
        <v>256</v>
      </c>
      <c r="C25" s="111">
        <v>0</v>
      </c>
      <c r="D25" s="111">
        <v>0</v>
      </c>
      <c r="E25" s="111">
        <v>0</v>
      </c>
      <c r="F25" s="112">
        <v>20</v>
      </c>
      <c r="G25" s="113">
        <v>20</v>
      </c>
      <c r="H25" s="113">
        <v>20</v>
      </c>
      <c r="I25" s="114" t="s">
        <v>93</v>
      </c>
    </row>
    <row r="26" spans="2:9" s="5" customFormat="1" ht="20.100000000000001" customHeight="1">
      <c r="B26" s="94" t="s">
        <v>23</v>
      </c>
      <c r="C26" s="95">
        <f t="shared" ref="C26:H26" si="1">SUM(C14:C25)</f>
        <v>13986</v>
      </c>
      <c r="D26" s="95">
        <f t="shared" si="1"/>
        <v>343461</v>
      </c>
      <c r="E26" s="95">
        <f t="shared" si="1"/>
        <v>19624</v>
      </c>
      <c r="F26" s="96">
        <f t="shared" si="1"/>
        <v>23792</v>
      </c>
      <c r="G26" s="97">
        <f t="shared" si="1"/>
        <v>1051285</v>
      </c>
      <c r="H26" s="97">
        <f t="shared" si="1"/>
        <v>36430</v>
      </c>
      <c r="I26" s="191">
        <f>(+H26-E26)/E26</f>
        <v>0.85640032613126782</v>
      </c>
    </row>
    <row r="27" spans="2:9" s="5" customFormat="1" ht="20.100000000000001" customHeight="1">
      <c r="B27" s="81"/>
      <c r="C27" s="81"/>
      <c r="D27" s="81"/>
      <c r="E27" s="81"/>
      <c r="F27" s="282" t="s">
        <v>39</v>
      </c>
      <c r="G27" s="282"/>
      <c r="H27" s="282"/>
      <c r="I27" s="192">
        <f>(+F26-C26)/C26</f>
        <v>0.70112970112970108</v>
      </c>
    </row>
    <row r="28" spans="2:9" s="5" customFormat="1" ht="16.5" customHeight="1">
      <c r="B28" s="46"/>
      <c r="C28" s="47"/>
      <c r="D28" s="47"/>
      <c r="E28" s="47"/>
      <c r="F28" s="48"/>
      <c r="G28" s="48"/>
      <c r="H28" s="48"/>
      <c r="I28" s="49"/>
    </row>
    <row r="29" spans="2:9" s="5" customFormat="1" ht="16.5" customHeight="1">
      <c r="B29" s="50"/>
      <c r="C29" s="50"/>
      <c r="D29" s="50"/>
      <c r="E29" s="11"/>
      <c r="F29" s="11"/>
      <c r="G29" s="11"/>
      <c r="H29" s="11"/>
      <c r="I29" s="147"/>
    </row>
    <row r="30" spans="2:9" s="69" customFormat="1" ht="16.5" customHeight="1">
      <c r="B30" s="171"/>
      <c r="C30" s="172"/>
      <c r="D30" s="172"/>
      <c r="E30" s="173">
        <v>2025</v>
      </c>
      <c r="F30" s="171"/>
      <c r="G30" s="174"/>
      <c r="H30" s="174"/>
      <c r="I30" s="175">
        <v>2026</v>
      </c>
    </row>
    <row r="31" spans="2:9" s="69" customFormat="1" ht="20.100000000000001" customHeight="1">
      <c r="B31" s="61" t="s">
        <v>40</v>
      </c>
      <c r="C31" s="60" t="s">
        <v>69</v>
      </c>
      <c r="D31" s="60" t="s">
        <v>70</v>
      </c>
      <c r="E31" s="64" t="s">
        <v>16</v>
      </c>
      <c r="F31" s="86" t="s">
        <v>14</v>
      </c>
      <c r="G31" s="64" t="s">
        <v>15</v>
      </c>
      <c r="H31" s="64" t="s">
        <v>25</v>
      </c>
      <c r="I31" s="64" t="s">
        <v>38</v>
      </c>
    </row>
    <row r="32" spans="2:9" s="69" customFormat="1" ht="20.100000000000001" customHeight="1">
      <c r="B32" s="149" t="s">
        <v>283</v>
      </c>
      <c r="C32" s="111">
        <v>0</v>
      </c>
      <c r="D32" s="111">
        <v>0</v>
      </c>
      <c r="E32" s="111">
        <v>0</v>
      </c>
      <c r="F32" s="112">
        <v>72</v>
      </c>
      <c r="G32" s="113">
        <v>72</v>
      </c>
      <c r="H32" s="113">
        <v>108</v>
      </c>
      <c r="I32" s="114" t="s">
        <v>113</v>
      </c>
    </row>
    <row r="33" spans="2:9" s="69" customFormat="1" ht="20.100000000000001" customHeight="1">
      <c r="B33" s="149" t="s">
        <v>234</v>
      </c>
      <c r="C33" s="111">
        <v>0</v>
      </c>
      <c r="D33" s="111">
        <v>0</v>
      </c>
      <c r="E33" s="111">
        <v>0</v>
      </c>
      <c r="F33" s="112">
        <v>40</v>
      </c>
      <c r="G33" s="113">
        <v>40</v>
      </c>
      <c r="H33" s="113">
        <v>53</v>
      </c>
      <c r="I33" s="114" t="s">
        <v>113</v>
      </c>
    </row>
    <row r="34" spans="2:9" s="69" customFormat="1" ht="20.100000000000001" customHeight="1">
      <c r="B34" s="149" t="s">
        <v>287</v>
      </c>
      <c r="C34" s="111">
        <v>90</v>
      </c>
      <c r="D34" s="111">
        <v>90</v>
      </c>
      <c r="E34" s="111">
        <v>188</v>
      </c>
      <c r="F34" s="112">
        <v>0</v>
      </c>
      <c r="G34" s="113">
        <v>0</v>
      </c>
      <c r="H34" s="113">
        <v>0</v>
      </c>
      <c r="I34" s="114">
        <f>+(Tabla10[[#This Row],[TONELADAS]]-Tabla10[[#This Row],[TONS]])/Tabla10[[#This Row],[TONS]]</f>
        <v>-1</v>
      </c>
    </row>
    <row r="35" spans="2:9" s="69" customFormat="1" ht="20.100000000000001" customHeight="1">
      <c r="B35" s="149" t="s">
        <v>94</v>
      </c>
      <c r="C35" s="111">
        <v>11969</v>
      </c>
      <c r="D35" s="111">
        <v>240345</v>
      </c>
      <c r="E35" s="111">
        <v>16155</v>
      </c>
      <c r="F35" s="112">
        <v>23168</v>
      </c>
      <c r="G35" s="113">
        <v>831696</v>
      </c>
      <c r="H35" s="113">
        <v>32664</v>
      </c>
      <c r="I35" s="114">
        <f>+(Tabla10[[#This Row],[TONELADAS]]-Tabla10[[#This Row],[TONS]])/Tabla10[[#This Row],[TONS]]</f>
        <v>1.021912720519963</v>
      </c>
    </row>
    <row r="36" spans="2:9" s="69" customFormat="1" ht="20.100000000000001" customHeight="1">
      <c r="B36" s="149" t="s">
        <v>95</v>
      </c>
      <c r="C36" s="111">
        <v>369</v>
      </c>
      <c r="D36" s="111">
        <v>22140</v>
      </c>
      <c r="E36" s="111">
        <v>556</v>
      </c>
      <c r="F36" s="112">
        <v>136</v>
      </c>
      <c r="G36" s="113">
        <v>8160</v>
      </c>
      <c r="H36" s="113">
        <v>205</v>
      </c>
      <c r="I36" s="114">
        <f>+(Tabla10[[#This Row],[TONELADAS]]-Tabla10[[#This Row],[TONS]])/Tabla10[[#This Row],[TONS]]</f>
        <v>-0.63129496402877694</v>
      </c>
    </row>
    <row r="37" spans="2:9" s="69" customFormat="1" ht="20.100000000000001" customHeight="1">
      <c r="B37" s="149" t="s">
        <v>169</v>
      </c>
      <c r="C37" s="111">
        <v>0</v>
      </c>
      <c r="D37" s="111">
        <v>15433</v>
      </c>
      <c r="E37" s="111">
        <v>192</v>
      </c>
      <c r="F37" s="112">
        <v>0</v>
      </c>
      <c r="G37" s="113">
        <v>93507</v>
      </c>
      <c r="H37" s="113">
        <v>1330</v>
      </c>
      <c r="I37" s="114">
        <f>+(Tabla10[[#This Row],[TONELADAS]]-Tabla10[[#This Row],[TONS]])/Tabla10[[#This Row],[TONS]]</f>
        <v>5.927083333333333</v>
      </c>
    </row>
    <row r="38" spans="2:9" s="69" customFormat="1" ht="20.100000000000001" customHeight="1">
      <c r="B38" s="149" t="s">
        <v>192</v>
      </c>
      <c r="C38" s="111">
        <v>144</v>
      </c>
      <c r="D38" s="111">
        <v>8640</v>
      </c>
      <c r="E38" s="111">
        <v>217</v>
      </c>
      <c r="F38" s="112">
        <v>72</v>
      </c>
      <c r="G38" s="113">
        <v>4320</v>
      </c>
      <c r="H38" s="113">
        <v>108</v>
      </c>
      <c r="I38" s="114">
        <f>+(Tabla10[[#This Row],[TONELADAS]]-Tabla10[[#This Row],[TONS]])/Tabla10[[#This Row],[TONS]]</f>
        <v>-0.50230414746543783</v>
      </c>
    </row>
    <row r="39" spans="2:9" s="69" customFormat="1" ht="20.100000000000001" customHeight="1">
      <c r="B39" s="149" t="s">
        <v>96</v>
      </c>
      <c r="C39" s="111">
        <v>264</v>
      </c>
      <c r="D39" s="111">
        <v>264</v>
      </c>
      <c r="E39" s="111">
        <v>336</v>
      </c>
      <c r="F39" s="112">
        <v>0</v>
      </c>
      <c r="G39" s="113">
        <v>0</v>
      </c>
      <c r="H39" s="113">
        <v>0</v>
      </c>
      <c r="I39" s="114">
        <f>+(Tabla10[[#This Row],[TONELADAS]]-Tabla10[[#This Row],[TONS]])/Tabla10[[#This Row],[TONS]]</f>
        <v>-1</v>
      </c>
    </row>
    <row r="40" spans="2:9" s="69" customFormat="1" ht="20.100000000000001" customHeight="1">
      <c r="B40" s="149" t="s">
        <v>137</v>
      </c>
      <c r="C40" s="111">
        <v>0</v>
      </c>
      <c r="D40" s="111">
        <v>0</v>
      </c>
      <c r="E40" s="111">
        <v>0</v>
      </c>
      <c r="F40" s="112">
        <v>0</v>
      </c>
      <c r="G40" s="113">
        <v>70434</v>
      </c>
      <c r="H40" s="113">
        <v>979</v>
      </c>
      <c r="I40" s="114" t="s">
        <v>113</v>
      </c>
    </row>
    <row r="41" spans="2:9" s="69" customFormat="1" ht="20.100000000000001" customHeight="1">
      <c r="B41" s="149" t="s">
        <v>111</v>
      </c>
      <c r="C41" s="111">
        <v>0</v>
      </c>
      <c r="D41" s="111">
        <v>0</v>
      </c>
      <c r="E41" s="111">
        <v>0</v>
      </c>
      <c r="F41" s="112">
        <v>0</v>
      </c>
      <c r="G41" s="113">
        <v>17641</v>
      </c>
      <c r="H41" s="113">
        <v>289</v>
      </c>
      <c r="I41" s="114" t="s">
        <v>113</v>
      </c>
    </row>
    <row r="42" spans="2:9" s="69" customFormat="1" ht="20.100000000000001" customHeight="1">
      <c r="B42" s="149" t="s">
        <v>138</v>
      </c>
      <c r="C42" s="111">
        <v>0</v>
      </c>
      <c r="D42" s="111">
        <v>0</v>
      </c>
      <c r="E42" s="111">
        <v>0</v>
      </c>
      <c r="F42" s="112">
        <v>0</v>
      </c>
      <c r="G42" s="113">
        <v>8377</v>
      </c>
      <c r="H42" s="113">
        <v>122</v>
      </c>
      <c r="I42" s="114" t="s">
        <v>113</v>
      </c>
    </row>
    <row r="43" spans="2:9" s="69" customFormat="1" ht="20.100000000000001" customHeight="1">
      <c r="B43" s="149" t="s">
        <v>139</v>
      </c>
      <c r="C43" s="111">
        <v>176</v>
      </c>
      <c r="D43" s="111">
        <v>176</v>
      </c>
      <c r="E43" s="111">
        <v>224</v>
      </c>
      <c r="F43" s="112">
        <v>176</v>
      </c>
      <c r="G43" s="113">
        <v>176</v>
      </c>
      <c r="H43" s="113">
        <v>220</v>
      </c>
      <c r="I43" s="114">
        <f>+(Tabla10[[#This Row],[TONELADAS]]-Tabla10[[#This Row],[TONS]])/Tabla10[[#This Row],[TONS]]</f>
        <v>-1.7857142857142856E-2</v>
      </c>
    </row>
    <row r="44" spans="2:9" s="69" customFormat="1" ht="20.100000000000001" customHeight="1">
      <c r="B44" s="149" t="s">
        <v>284</v>
      </c>
      <c r="C44" s="111">
        <v>0</v>
      </c>
      <c r="D44" s="111">
        <v>0</v>
      </c>
      <c r="E44" s="111">
        <v>0</v>
      </c>
      <c r="F44" s="112">
        <v>0</v>
      </c>
      <c r="G44" s="113">
        <v>5575</v>
      </c>
      <c r="H44" s="113">
        <v>73</v>
      </c>
      <c r="I44" s="114" t="s">
        <v>113</v>
      </c>
    </row>
    <row r="45" spans="2:9" s="69" customFormat="1" ht="20.100000000000001" customHeight="1">
      <c r="B45" s="149" t="s">
        <v>288</v>
      </c>
      <c r="C45" s="111">
        <v>0</v>
      </c>
      <c r="D45" s="111">
        <v>19938</v>
      </c>
      <c r="E45" s="111">
        <v>251</v>
      </c>
      <c r="F45" s="112">
        <v>0</v>
      </c>
      <c r="G45" s="113">
        <v>0</v>
      </c>
      <c r="H45" s="113">
        <v>0</v>
      </c>
      <c r="I45" s="114">
        <f>+(Tabla10[[#This Row],[TONELADAS]]-Tabla10[[#This Row],[TONS]])/Tabla10[[#This Row],[TONS]]</f>
        <v>-1</v>
      </c>
    </row>
    <row r="46" spans="2:9" s="69" customFormat="1" ht="20.100000000000001" customHeight="1">
      <c r="B46" s="149" t="s">
        <v>193</v>
      </c>
      <c r="C46" s="111">
        <v>0</v>
      </c>
      <c r="D46" s="111">
        <v>0</v>
      </c>
      <c r="E46" s="111">
        <v>0</v>
      </c>
      <c r="F46" s="112">
        <v>0</v>
      </c>
      <c r="G46" s="113">
        <v>1768</v>
      </c>
      <c r="H46" s="113">
        <v>28</v>
      </c>
      <c r="I46" s="114" t="s">
        <v>113</v>
      </c>
    </row>
    <row r="47" spans="2:9" s="69" customFormat="1" ht="20.100000000000001" customHeight="1">
      <c r="B47" s="149" t="s">
        <v>102</v>
      </c>
      <c r="C47" s="111">
        <v>264</v>
      </c>
      <c r="D47" s="111">
        <v>264</v>
      </c>
      <c r="E47" s="111">
        <v>336</v>
      </c>
      <c r="F47" s="112">
        <v>0</v>
      </c>
      <c r="G47" s="113">
        <v>1600</v>
      </c>
      <c r="H47" s="113">
        <v>26</v>
      </c>
      <c r="I47" s="114">
        <f>+(Tabla10[[#This Row],[TONELADAS]]-Tabla10[[#This Row],[TONS]])/Tabla10[[#This Row],[TONS]]</f>
        <v>-0.92261904761904767</v>
      </c>
    </row>
    <row r="48" spans="2:9" s="69" customFormat="1" ht="20.100000000000001" customHeight="1">
      <c r="B48" s="149" t="s">
        <v>235</v>
      </c>
      <c r="C48" s="111">
        <v>0</v>
      </c>
      <c r="D48" s="111">
        <v>0</v>
      </c>
      <c r="E48" s="111">
        <v>0</v>
      </c>
      <c r="F48" s="112">
        <v>0</v>
      </c>
      <c r="G48" s="113">
        <v>1</v>
      </c>
      <c r="H48" s="113">
        <v>18</v>
      </c>
      <c r="I48" s="114" t="s">
        <v>113</v>
      </c>
    </row>
    <row r="49" spans="2:9" s="69" customFormat="1" ht="20.100000000000001" customHeight="1">
      <c r="B49" s="149" t="s">
        <v>195</v>
      </c>
      <c r="C49" s="111">
        <v>220</v>
      </c>
      <c r="D49" s="111">
        <v>220</v>
      </c>
      <c r="E49" s="111">
        <v>280</v>
      </c>
      <c r="F49" s="112">
        <v>0</v>
      </c>
      <c r="G49" s="113">
        <v>0</v>
      </c>
      <c r="H49" s="113">
        <v>0</v>
      </c>
      <c r="I49" s="114">
        <f>+(Tabla10[[#This Row],[TONELADAS]]-Tabla10[[#This Row],[TONS]])/Tabla10[[#This Row],[TONS]]</f>
        <v>-1</v>
      </c>
    </row>
    <row r="50" spans="2:9" s="69" customFormat="1" ht="20.100000000000001" customHeight="1">
      <c r="B50" s="149" t="s">
        <v>97</v>
      </c>
      <c r="C50" s="111">
        <v>344</v>
      </c>
      <c r="D50" s="111">
        <v>20640</v>
      </c>
      <c r="E50" s="111">
        <v>518</v>
      </c>
      <c r="F50" s="112">
        <v>108</v>
      </c>
      <c r="G50" s="113">
        <v>6480</v>
      </c>
      <c r="H50" s="113">
        <v>163</v>
      </c>
      <c r="I50" s="114">
        <f>+(Tabla10[[#This Row],[TONELADAS]]-Tabla10[[#This Row],[TONS]])/Tabla10[[#This Row],[TONS]]</f>
        <v>-0.68532818532818529</v>
      </c>
    </row>
    <row r="51" spans="2:9" s="69" customFormat="1" ht="20.100000000000001" customHeight="1">
      <c r="B51" s="149" t="s">
        <v>98</v>
      </c>
      <c r="C51" s="111">
        <v>66</v>
      </c>
      <c r="D51" s="111">
        <v>66</v>
      </c>
      <c r="E51" s="111">
        <v>84</v>
      </c>
      <c r="F51" s="112">
        <v>0</v>
      </c>
      <c r="G51" s="113">
        <v>0</v>
      </c>
      <c r="H51" s="113">
        <v>0</v>
      </c>
      <c r="I51" s="114">
        <f>+(Tabla10[[#This Row],[TONELADAS]]-Tabla10[[#This Row],[TONS]])/Tabla10[[#This Row],[TONS]]</f>
        <v>-1</v>
      </c>
    </row>
    <row r="52" spans="2:9" s="69" customFormat="1" ht="20.100000000000001" customHeight="1">
      <c r="B52" s="149" t="s">
        <v>285</v>
      </c>
      <c r="C52" s="111">
        <v>0</v>
      </c>
      <c r="D52" s="111">
        <v>0</v>
      </c>
      <c r="E52" s="111">
        <v>0</v>
      </c>
      <c r="F52" s="112">
        <v>20</v>
      </c>
      <c r="G52" s="113">
        <v>20</v>
      </c>
      <c r="H52" s="113">
        <v>20</v>
      </c>
      <c r="I52" s="114" t="s">
        <v>113</v>
      </c>
    </row>
    <row r="53" spans="2:9" s="69" customFormat="1" ht="20.100000000000001" customHeight="1">
      <c r="B53" s="149" t="s">
        <v>289</v>
      </c>
      <c r="C53" s="111">
        <v>0</v>
      </c>
      <c r="D53" s="111">
        <v>10856</v>
      </c>
      <c r="E53" s="111">
        <v>136</v>
      </c>
      <c r="F53" s="112">
        <v>0</v>
      </c>
      <c r="G53" s="113">
        <v>0</v>
      </c>
      <c r="H53" s="113">
        <v>0</v>
      </c>
      <c r="I53" s="114">
        <f>+(Tabla10[[#This Row],[TONELADAS]]-Tabla10[[#This Row],[TONS]])/Tabla10[[#This Row],[TONS]]</f>
        <v>-1</v>
      </c>
    </row>
    <row r="54" spans="2:9" s="69" customFormat="1" ht="20.100000000000001" customHeight="1">
      <c r="B54" s="149" t="s">
        <v>116</v>
      </c>
      <c r="C54" s="111">
        <v>0</v>
      </c>
      <c r="D54" s="111">
        <v>0</v>
      </c>
      <c r="E54" s="111">
        <v>0</v>
      </c>
      <c r="F54" s="112">
        <v>0</v>
      </c>
      <c r="G54" s="113">
        <v>1418</v>
      </c>
      <c r="H54" s="113">
        <v>23</v>
      </c>
      <c r="I54" s="114" t="s">
        <v>113</v>
      </c>
    </row>
    <row r="55" spans="2:9" s="69" customFormat="1" ht="20.100000000000001" customHeight="1">
      <c r="B55" s="149" t="s">
        <v>194</v>
      </c>
      <c r="C55" s="111">
        <v>80</v>
      </c>
      <c r="D55" s="111">
        <v>4389</v>
      </c>
      <c r="E55" s="111">
        <v>151</v>
      </c>
      <c r="F55" s="112">
        <v>0</v>
      </c>
      <c r="G55" s="113">
        <v>0</v>
      </c>
      <c r="H55" s="113">
        <v>0</v>
      </c>
      <c r="I55" s="114">
        <f>+(Tabla10[[#This Row],[TONELADAS]]-Tabla10[[#This Row],[TONS]])/Tabla10[[#This Row],[TONS]]</f>
        <v>-1</v>
      </c>
    </row>
    <row r="56" spans="2:9" ht="16.5" customHeight="1">
      <c r="B56" s="94" t="s">
        <v>23</v>
      </c>
      <c r="C56" s="95">
        <f t="shared" ref="C56:H56" si="2">SUM(C32:C55)</f>
        <v>13986</v>
      </c>
      <c r="D56" s="95">
        <f t="shared" si="2"/>
        <v>343461</v>
      </c>
      <c r="E56" s="95">
        <f t="shared" si="2"/>
        <v>19624</v>
      </c>
      <c r="F56" s="96">
        <f t="shared" si="2"/>
        <v>23792</v>
      </c>
      <c r="G56" s="97">
        <f t="shared" si="2"/>
        <v>1051285</v>
      </c>
      <c r="H56" s="97">
        <f t="shared" si="2"/>
        <v>36429</v>
      </c>
      <c r="I56" s="191">
        <f>+(Tabla10[[#This Row],[TONELADAS]]-Tabla10[[#This Row],[TONS]])/Tabla10[[#This Row],[TONS]]</f>
        <v>0.85634936812066853</v>
      </c>
    </row>
    <row r="57" spans="2:9" ht="16.5" customHeight="1">
      <c r="B57" s="81"/>
      <c r="C57" s="81"/>
      <c r="D57" s="81"/>
      <c r="E57" s="81"/>
      <c r="F57" s="282" t="s">
        <v>39</v>
      </c>
      <c r="G57" s="282"/>
      <c r="H57" s="282"/>
      <c r="I57" s="192">
        <f>+(F56-C56)/C56</f>
        <v>0.70112970112970108</v>
      </c>
    </row>
    <row r="58" spans="2:9" ht="16.5" customHeight="1">
      <c r="B58" s="51"/>
      <c r="C58" s="52"/>
      <c r="D58" s="52"/>
      <c r="E58" s="53"/>
      <c r="F58" s="53"/>
      <c r="G58" s="53"/>
      <c r="H58" s="53"/>
      <c r="I58" s="53"/>
    </row>
    <row r="59" spans="2:9" ht="16.5" customHeight="1">
      <c r="B59" s="42"/>
      <c r="C59" s="42"/>
      <c r="D59" s="42"/>
      <c r="E59" s="42"/>
      <c r="F59" s="42"/>
      <c r="G59" s="42"/>
      <c r="H59" s="42"/>
      <c r="I59" s="42"/>
    </row>
    <row r="60" spans="2:9" ht="16.5" customHeight="1">
      <c r="B60" s="42"/>
      <c r="C60" s="42"/>
      <c r="D60" s="42"/>
      <c r="E60" s="42"/>
      <c r="F60" s="42"/>
      <c r="G60" s="42"/>
      <c r="H60" s="42"/>
      <c r="I60" s="42"/>
    </row>
    <row r="61" spans="2:9" ht="16.5" customHeight="1">
      <c r="B61" s="42"/>
      <c r="C61" s="42"/>
      <c r="D61" s="42"/>
      <c r="E61" s="42"/>
      <c r="F61" s="42"/>
      <c r="G61" s="42"/>
      <c r="H61" s="42"/>
      <c r="I61" s="42"/>
    </row>
    <row r="62" spans="2:9" ht="16.5" customHeight="1">
      <c r="B62" s="42"/>
      <c r="C62" s="42"/>
      <c r="D62" s="42"/>
      <c r="E62" s="42"/>
      <c r="F62" s="42"/>
      <c r="G62" s="42"/>
      <c r="H62" s="42"/>
      <c r="I62" s="42"/>
    </row>
    <row r="63" spans="2:9" ht="16.5" customHeight="1">
      <c r="B63" s="42"/>
      <c r="C63" s="42"/>
      <c r="D63" s="42"/>
      <c r="E63" s="42"/>
      <c r="F63" s="42"/>
      <c r="G63" s="42"/>
      <c r="H63" s="42"/>
      <c r="I63" s="42"/>
    </row>
    <row r="64" spans="2:9" ht="16.5" customHeight="1">
      <c r="B64" s="42"/>
      <c r="C64" s="42"/>
      <c r="D64" s="42"/>
      <c r="E64" s="42"/>
      <c r="F64" s="42"/>
      <c r="G64" s="42"/>
      <c r="H64" s="42"/>
      <c r="I64" s="42"/>
    </row>
    <row r="65" spans="2:9" ht="16.5" customHeight="1">
      <c r="B65" s="42"/>
      <c r="C65" s="42"/>
      <c r="D65" s="42"/>
      <c r="E65" s="42"/>
      <c r="F65" s="42"/>
      <c r="G65" s="42"/>
      <c r="H65" s="42"/>
      <c r="I65" s="42"/>
    </row>
    <row r="66" spans="2:9" ht="16.5" customHeight="1">
      <c r="B66" s="42"/>
      <c r="C66" s="42"/>
      <c r="D66" s="42"/>
      <c r="E66" s="42"/>
      <c r="F66" s="42"/>
      <c r="G66" s="42"/>
      <c r="H66" s="42"/>
      <c r="I66" s="42"/>
    </row>
    <row r="67" spans="2:9" ht="16.5" customHeight="1">
      <c r="B67" s="42"/>
      <c r="C67" s="42"/>
      <c r="D67" s="42"/>
      <c r="E67" s="42"/>
      <c r="F67" s="42"/>
      <c r="G67" s="42"/>
      <c r="H67" s="42"/>
      <c r="I67" s="42"/>
    </row>
    <row r="68" spans="2:9" ht="16.5" customHeight="1">
      <c r="B68" s="42"/>
      <c r="C68" s="42"/>
      <c r="D68" s="42"/>
      <c r="E68" s="42"/>
      <c r="F68" s="42"/>
      <c r="G68" s="42"/>
      <c r="H68" s="42"/>
      <c r="I68" s="42"/>
    </row>
    <row r="69" spans="2:9" ht="16.5" customHeight="1">
      <c r="B69" s="42"/>
      <c r="C69" s="42"/>
      <c r="D69" s="42"/>
      <c r="E69" s="42"/>
      <c r="F69" s="42"/>
      <c r="G69" s="42"/>
      <c r="H69" s="42"/>
      <c r="I69" s="42"/>
    </row>
    <row r="70" spans="2:9" ht="16.5" customHeight="1">
      <c r="B70" s="42"/>
      <c r="C70" s="42"/>
      <c r="D70" s="42"/>
      <c r="E70" s="42"/>
      <c r="F70" s="42"/>
      <c r="G70" s="42"/>
      <c r="H70" s="42"/>
      <c r="I70" s="205"/>
    </row>
    <row r="71" spans="2:9" ht="16.5" customHeight="1">
      <c r="B71" s="42"/>
      <c r="C71" s="42"/>
      <c r="D71" s="42"/>
      <c r="E71" s="42"/>
      <c r="F71" s="42"/>
      <c r="G71" s="42"/>
      <c r="H71" s="42"/>
      <c r="I71" s="42"/>
    </row>
    <row r="72" spans="2:9" ht="16.5" customHeight="1">
      <c r="B72" s="42"/>
      <c r="C72" s="42"/>
      <c r="D72" s="42"/>
      <c r="E72" s="42"/>
      <c r="F72" s="42"/>
      <c r="G72" s="42"/>
      <c r="H72" s="42"/>
      <c r="I72" s="42"/>
    </row>
    <row r="73" spans="2:9" ht="16.5" customHeight="1">
      <c r="B73" s="42"/>
      <c r="C73" s="42"/>
      <c r="D73" s="42"/>
      <c r="E73" s="42"/>
      <c r="F73" s="42"/>
      <c r="G73" s="42"/>
      <c r="H73" s="42"/>
      <c r="I73" s="42"/>
    </row>
    <row r="74" spans="2:9" ht="16.5" customHeight="1">
      <c r="B74" s="42"/>
      <c r="C74" s="42"/>
      <c r="D74" s="42"/>
      <c r="E74" s="42"/>
      <c r="F74" s="42"/>
      <c r="G74" s="42"/>
      <c r="H74" s="42"/>
      <c r="I74" s="42"/>
    </row>
    <row r="75" spans="2:9" ht="16.5" customHeight="1">
      <c r="B75" s="42"/>
      <c r="C75" s="42"/>
      <c r="D75" s="42"/>
      <c r="E75" s="42"/>
      <c r="F75" s="42"/>
      <c r="G75" s="42"/>
      <c r="H75" s="42"/>
      <c r="I75" s="42"/>
    </row>
    <row r="76" spans="2:9" ht="16.5" customHeight="1">
      <c r="B76" s="42"/>
      <c r="C76" s="42"/>
      <c r="D76" s="42"/>
      <c r="E76" s="42"/>
      <c r="F76" s="42"/>
      <c r="G76" s="42"/>
      <c r="H76" s="42"/>
      <c r="I76" s="42"/>
    </row>
    <row r="77" spans="2:9" ht="16.5" customHeight="1">
      <c r="B77" s="42"/>
      <c r="C77" s="42"/>
      <c r="D77" s="42"/>
      <c r="E77" s="42"/>
      <c r="F77" s="42"/>
      <c r="G77" s="42"/>
      <c r="H77" s="42"/>
      <c r="I77" s="42"/>
    </row>
    <row r="78" spans="2:9" ht="16.5" customHeight="1">
      <c r="B78" s="42"/>
      <c r="C78" s="42"/>
      <c r="D78" s="42"/>
      <c r="E78" s="42"/>
      <c r="F78" s="42"/>
      <c r="G78" s="42"/>
      <c r="H78" s="42"/>
      <c r="I78" s="42"/>
    </row>
    <row r="79" spans="2:9" ht="16.5" customHeight="1">
      <c r="B79" s="42"/>
      <c r="C79" s="42"/>
      <c r="D79" s="42"/>
      <c r="E79" s="42"/>
      <c r="F79" s="42"/>
      <c r="G79" s="42"/>
      <c r="H79" s="42"/>
      <c r="I79" s="42"/>
    </row>
    <row r="80" spans="2:9" ht="16.5" customHeight="1">
      <c r="B80" s="42"/>
      <c r="C80" s="42"/>
      <c r="D80" s="42"/>
      <c r="E80" s="42"/>
      <c r="F80" s="42"/>
      <c r="G80" s="42"/>
      <c r="H80" s="42"/>
      <c r="I80" s="42"/>
    </row>
    <row r="81" spans="2:9" ht="16.5" customHeight="1">
      <c r="B81" s="42"/>
      <c r="C81" s="42"/>
      <c r="D81" s="42"/>
      <c r="E81" s="42"/>
      <c r="F81" s="42"/>
      <c r="G81" s="42"/>
      <c r="H81" s="42"/>
      <c r="I81" s="42"/>
    </row>
    <row r="82" spans="2:9" ht="16.5" customHeight="1">
      <c r="B82" s="42"/>
      <c r="C82" s="42"/>
      <c r="D82" s="42"/>
      <c r="E82" s="42"/>
      <c r="F82" s="42"/>
      <c r="G82" s="42"/>
      <c r="H82" s="42"/>
      <c r="I82" s="42"/>
    </row>
    <row r="83" spans="2:9" ht="16.5" customHeight="1">
      <c r="B83" s="42"/>
      <c r="C83" s="42"/>
      <c r="D83" s="42"/>
      <c r="E83" s="42"/>
      <c r="F83" s="42"/>
      <c r="G83" s="42"/>
      <c r="H83" s="42"/>
      <c r="I83" s="42"/>
    </row>
    <row r="84" spans="2:9" ht="16.5" customHeight="1">
      <c r="B84" s="42"/>
      <c r="C84" s="42"/>
      <c r="D84" s="42"/>
      <c r="E84" s="42"/>
      <c r="F84" s="42"/>
      <c r="G84" s="42"/>
      <c r="H84" s="42"/>
      <c r="I84" s="42"/>
    </row>
    <row r="85" spans="2:9" ht="16.5" customHeight="1">
      <c r="B85" s="42"/>
      <c r="C85" s="42"/>
      <c r="D85" s="42"/>
      <c r="E85" s="42"/>
      <c r="F85" s="42"/>
      <c r="G85" s="42"/>
      <c r="H85" s="42"/>
      <c r="I85" s="42"/>
    </row>
    <row r="86" spans="2:9" ht="16.5" customHeight="1">
      <c r="B86" s="42"/>
      <c r="C86" s="42"/>
      <c r="D86" s="42"/>
      <c r="E86" s="42"/>
      <c r="F86" s="42"/>
      <c r="G86" s="42"/>
      <c r="H86" s="42"/>
      <c r="I86" s="42"/>
    </row>
    <row r="87" spans="2:9" ht="16.5" customHeight="1">
      <c r="B87" s="42"/>
      <c r="C87" s="42"/>
      <c r="D87" s="42"/>
      <c r="E87" s="42"/>
      <c r="F87" s="42"/>
      <c r="G87" s="42"/>
      <c r="H87" s="42"/>
      <c r="I87" s="42"/>
    </row>
    <row r="88" spans="2:9" ht="16.5" customHeight="1">
      <c r="B88" s="42"/>
      <c r="C88" s="42"/>
      <c r="D88" s="42"/>
      <c r="E88" s="42"/>
      <c r="F88" s="42"/>
      <c r="G88" s="42"/>
      <c r="H88" s="42"/>
      <c r="I88" s="42"/>
    </row>
    <row r="89" spans="2:9" ht="16.5" customHeight="1">
      <c r="B89" s="42"/>
      <c r="C89" s="42"/>
      <c r="D89" s="42"/>
      <c r="E89" s="42"/>
      <c r="F89" s="42"/>
      <c r="G89" s="42"/>
      <c r="H89" s="42"/>
      <c r="I89" s="42"/>
    </row>
    <row r="90" spans="2:9" ht="16.5" customHeight="1">
      <c r="B90" s="42"/>
      <c r="C90" s="42"/>
      <c r="D90" s="42"/>
      <c r="E90" s="42"/>
      <c r="F90" s="42"/>
      <c r="G90" s="42"/>
      <c r="H90" s="42"/>
      <c r="I90" s="42"/>
    </row>
    <row r="91" spans="2:9" ht="16.5" customHeight="1">
      <c r="B91" s="42"/>
      <c r="C91" s="42"/>
      <c r="D91" s="42"/>
      <c r="E91" s="42"/>
      <c r="F91" s="42"/>
      <c r="G91" s="42"/>
      <c r="H91" s="42"/>
      <c r="I91" s="42"/>
    </row>
    <row r="92" spans="2:9" ht="16.5" customHeight="1">
      <c r="B92" s="42"/>
      <c r="C92" s="42"/>
      <c r="D92" s="42"/>
      <c r="E92" s="42"/>
      <c r="F92" s="42"/>
      <c r="G92" s="42"/>
      <c r="H92" s="42"/>
      <c r="I92" s="42"/>
    </row>
    <row r="93" spans="2:9" ht="16.5" customHeight="1">
      <c r="B93" s="42"/>
      <c r="C93" s="42"/>
      <c r="D93" s="42"/>
      <c r="E93" s="42"/>
      <c r="F93" s="42"/>
      <c r="G93" s="42"/>
      <c r="H93" s="42"/>
      <c r="I93" s="42"/>
    </row>
    <row r="94" spans="2:9" ht="16.5" customHeight="1">
      <c r="B94" s="42"/>
      <c r="C94" s="42"/>
      <c r="D94" s="42"/>
      <c r="E94" s="42"/>
      <c r="F94" s="42"/>
      <c r="G94" s="42"/>
      <c r="H94" s="42"/>
      <c r="I94" s="42"/>
    </row>
    <row r="95" spans="2:9" ht="16.5" customHeight="1">
      <c r="B95" s="42"/>
      <c r="C95" s="42"/>
      <c r="D95" s="42"/>
      <c r="E95" s="42"/>
      <c r="F95" s="42"/>
      <c r="G95" s="42"/>
      <c r="H95" s="42"/>
      <c r="I95" s="42"/>
    </row>
    <row r="96" spans="2:9" ht="16.5" customHeight="1">
      <c r="B96" s="42"/>
      <c r="C96" s="42"/>
      <c r="D96" s="42"/>
      <c r="E96" s="42"/>
      <c r="F96" s="42"/>
      <c r="G96" s="42"/>
      <c r="H96" s="42"/>
      <c r="I96" s="42"/>
    </row>
    <row r="97" spans="2:9" ht="16.5" customHeight="1">
      <c r="B97" s="42"/>
      <c r="C97" s="42"/>
      <c r="D97" s="42"/>
      <c r="E97" s="42"/>
      <c r="F97" s="42"/>
      <c r="G97" s="42"/>
      <c r="H97" s="42"/>
      <c r="I97" s="42"/>
    </row>
    <row r="98" spans="2:9" ht="16.5" customHeight="1">
      <c r="B98" s="42"/>
      <c r="C98" s="42"/>
      <c r="D98" s="42"/>
      <c r="E98" s="42"/>
      <c r="F98" s="42"/>
      <c r="G98" s="42"/>
      <c r="H98" s="42"/>
      <c r="I98" s="42"/>
    </row>
    <row r="99" spans="2:9" ht="16.5" customHeight="1">
      <c r="B99" s="42"/>
      <c r="C99" s="42"/>
      <c r="D99" s="42"/>
      <c r="E99" s="42"/>
      <c r="F99" s="42"/>
      <c r="G99" s="42"/>
      <c r="H99" s="42"/>
      <c r="I99" s="42"/>
    </row>
    <row r="100" spans="2:9" ht="16.5" customHeight="1">
      <c r="B100" s="42"/>
      <c r="C100" s="42"/>
      <c r="D100" s="42"/>
      <c r="E100" s="42"/>
      <c r="F100" s="42"/>
      <c r="G100" s="42"/>
      <c r="H100" s="42"/>
      <c r="I100" s="42"/>
    </row>
    <row r="101" spans="2:9" ht="16.5" customHeight="1">
      <c r="B101" s="42"/>
      <c r="C101" s="42"/>
      <c r="D101" s="42"/>
      <c r="E101" s="42"/>
      <c r="F101" s="42"/>
      <c r="G101" s="42"/>
      <c r="H101" s="42"/>
      <c r="I101" s="42"/>
    </row>
    <row r="102" spans="2:9" ht="16.5" customHeight="1">
      <c r="B102" s="42"/>
      <c r="C102" s="42"/>
      <c r="D102" s="42"/>
      <c r="E102" s="42"/>
      <c r="F102" s="42"/>
      <c r="G102" s="42"/>
      <c r="H102" s="42"/>
      <c r="I102" s="42"/>
    </row>
    <row r="103" spans="2:9" ht="16.5" customHeight="1">
      <c r="B103" s="42"/>
      <c r="C103" s="42"/>
      <c r="D103" s="42"/>
      <c r="E103" s="42"/>
      <c r="F103" s="42"/>
      <c r="G103" s="42"/>
      <c r="H103" s="42"/>
      <c r="I103" s="42"/>
    </row>
    <row r="104" spans="2:9" ht="16.5" customHeight="1">
      <c r="B104" s="42"/>
      <c r="C104" s="42"/>
      <c r="D104" s="42"/>
      <c r="E104" s="42"/>
      <c r="F104" s="42"/>
      <c r="G104" s="42"/>
      <c r="H104" s="42"/>
      <c r="I104" s="42"/>
    </row>
    <row r="105" spans="2:9" ht="16.5" customHeight="1">
      <c r="B105" s="42"/>
      <c r="C105" s="42"/>
      <c r="D105" s="42"/>
      <c r="E105" s="42"/>
      <c r="F105" s="42"/>
      <c r="G105" s="42"/>
      <c r="H105" s="42"/>
      <c r="I105" s="42"/>
    </row>
    <row r="106" spans="2:9" ht="16.5" customHeight="1">
      <c r="B106" s="42"/>
      <c r="C106" s="42"/>
      <c r="D106" s="42"/>
      <c r="E106" s="42"/>
      <c r="F106" s="42"/>
      <c r="G106" s="42"/>
      <c r="H106" s="42"/>
      <c r="I106" s="42"/>
    </row>
    <row r="107" spans="2:9" ht="16.5" customHeight="1">
      <c r="B107" s="42"/>
      <c r="C107" s="42"/>
      <c r="D107" s="42"/>
      <c r="E107" s="42"/>
      <c r="F107" s="42"/>
      <c r="G107" s="42"/>
      <c r="H107" s="42"/>
      <c r="I107" s="42"/>
    </row>
    <row r="108" spans="2:9" ht="16.5" customHeight="1">
      <c r="B108" s="42"/>
      <c r="C108" s="42"/>
      <c r="D108" s="42"/>
      <c r="E108" s="42"/>
      <c r="F108" s="42"/>
      <c r="G108" s="42"/>
      <c r="H108" s="42"/>
      <c r="I108" s="42"/>
    </row>
    <row r="109" spans="2:9" ht="16.5" customHeight="1">
      <c r="B109" s="42"/>
      <c r="C109" s="42"/>
      <c r="D109" s="42"/>
      <c r="E109" s="42"/>
      <c r="F109" s="42"/>
      <c r="G109" s="42"/>
      <c r="H109" s="42"/>
      <c r="I109" s="42"/>
    </row>
    <row r="110" spans="2:9" ht="16.5" customHeight="1">
      <c r="B110" s="42"/>
      <c r="C110" s="42"/>
      <c r="D110" s="42"/>
      <c r="E110" s="42"/>
      <c r="F110" s="42"/>
      <c r="G110" s="42"/>
      <c r="H110" s="42"/>
      <c r="I110" s="42"/>
    </row>
    <row r="111" spans="2:9" ht="16.5" customHeight="1">
      <c r="B111" s="42"/>
      <c r="C111" s="42"/>
      <c r="D111" s="42"/>
      <c r="E111" s="42"/>
      <c r="F111" s="42"/>
      <c r="G111" s="42"/>
      <c r="H111" s="42"/>
      <c r="I111" s="42"/>
    </row>
    <row r="112" spans="2:9" ht="16.5" customHeight="1">
      <c r="B112" s="42"/>
      <c r="C112" s="42"/>
      <c r="D112" s="42"/>
      <c r="E112" s="42"/>
      <c r="F112" s="42"/>
      <c r="G112" s="42"/>
      <c r="H112" s="42"/>
      <c r="I112" s="42"/>
    </row>
    <row r="113" spans="2:9" ht="16.5" customHeight="1">
      <c r="B113" s="42"/>
      <c r="C113" s="42"/>
      <c r="D113" s="42"/>
      <c r="E113" s="42"/>
      <c r="F113" s="42"/>
      <c r="G113" s="42"/>
      <c r="H113" s="42"/>
      <c r="I113" s="42"/>
    </row>
    <row r="114" spans="2:9" ht="16.5" customHeight="1">
      <c r="B114" s="42"/>
      <c r="C114" s="42"/>
      <c r="D114" s="42"/>
      <c r="E114" s="42"/>
      <c r="F114" s="42"/>
      <c r="G114" s="42"/>
      <c r="H114" s="42"/>
      <c r="I114" s="42"/>
    </row>
    <row r="115" spans="2:9" ht="16.5" customHeight="1">
      <c r="B115" s="42"/>
      <c r="C115" s="42"/>
      <c r="D115" s="42"/>
      <c r="E115" s="42"/>
      <c r="F115" s="42"/>
      <c r="G115" s="42"/>
      <c r="H115" s="42"/>
      <c r="I115" s="42"/>
    </row>
    <row r="116" spans="2:9" ht="16.5" customHeight="1">
      <c r="B116" s="42"/>
      <c r="C116" s="42"/>
      <c r="D116" s="42"/>
      <c r="E116" s="42"/>
      <c r="F116" s="42"/>
      <c r="G116" s="42"/>
      <c r="H116" s="42"/>
      <c r="I116" s="42"/>
    </row>
    <row r="117" spans="2:9" ht="16.5" customHeight="1">
      <c r="B117" s="42"/>
      <c r="C117" s="42"/>
      <c r="D117" s="42"/>
      <c r="E117" s="42"/>
      <c r="F117" s="42"/>
      <c r="G117" s="42"/>
      <c r="H117" s="42"/>
      <c r="I117" s="42"/>
    </row>
    <row r="118" spans="2:9" ht="16.5" customHeight="1">
      <c r="B118" s="42"/>
      <c r="C118" s="42"/>
      <c r="D118" s="42"/>
      <c r="E118" s="42"/>
      <c r="F118" s="42"/>
      <c r="G118" s="42"/>
      <c r="H118" s="42"/>
      <c r="I118" s="42"/>
    </row>
    <row r="119" spans="2:9" ht="16.5" customHeight="1">
      <c r="B119" s="42"/>
      <c r="C119" s="42"/>
      <c r="D119" s="42"/>
      <c r="E119" s="42"/>
      <c r="F119" s="42"/>
      <c r="G119" s="42"/>
      <c r="H119" s="42"/>
      <c r="I119" s="42"/>
    </row>
    <row r="120" spans="2:9" ht="16.5" customHeight="1">
      <c r="B120" s="42"/>
      <c r="C120" s="42"/>
      <c r="D120" s="42"/>
      <c r="E120" s="42"/>
      <c r="F120" s="42"/>
      <c r="G120" s="42"/>
      <c r="H120" s="42"/>
      <c r="I120" s="42"/>
    </row>
    <row r="121" spans="2:9" ht="16.5" customHeight="1">
      <c r="B121" s="42"/>
      <c r="C121" s="42"/>
      <c r="D121" s="42"/>
      <c r="E121" s="42"/>
      <c r="F121" s="42"/>
      <c r="G121" s="42"/>
      <c r="H121" s="42"/>
      <c r="I121" s="42"/>
    </row>
    <row r="122" spans="2:9" ht="16.5" customHeight="1">
      <c r="B122" s="42"/>
      <c r="C122" s="42"/>
      <c r="D122" s="42"/>
      <c r="E122" s="42"/>
      <c r="F122" s="42"/>
      <c r="G122" s="42"/>
      <c r="H122" s="42"/>
      <c r="I122" s="42"/>
    </row>
    <row r="123" spans="2:9" ht="16.5" customHeight="1">
      <c r="B123" s="42"/>
      <c r="C123" s="42"/>
      <c r="D123" s="42"/>
      <c r="E123" s="42"/>
      <c r="F123" s="42"/>
      <c r="G123" s="42"/>
      <c r="H123" s="42"/>
      <c r="I123" s="42"/>
    </row>
    <row r="124" spans="2:9" ht="16.5" customHeight="1">
      <c r="B124" s="42"/>
      <c r="C124" s="42"/>
      <c r="D124" s="42"/>
      <c r="E124" s="42"/>
      <c r="F124" s="42"/>
      <c r="G124" s="42"/>
      <c r="H124" s="42"/>
      <c r="I124" s="42"/>
    </row>
    <row r="125" spans="2:9" ht="16.5" customHeight="1">
      <c r="B125" s="42"/>
      <c r="C125" s="42"/>
      <c r="D125" s="42"/>
      <c r="E125" s="42"/>
      <c r="F125" s="42"/>
      <c r="G125" s="42"/>
      <c r="H125" s="42"/>
      <c r="I125" s="42"/>
    </row>
    <row r="126" spans="2:9" ht="16.5" customHeight="1">
      <c r="B126" s="42"/>
      <c r="C126" s="42"/>
      <c r="D126" s="42"/>
      <c r="E126" s="42"/>
      <c r="F126" s="42"/>
      <c r="G126" s="42"/>
      <c r="H126" s="42"/>
      <c r="I126" s="42"/>
    </row>
    <row r="127" spans="2:9" ht="16.5" customHeight="1">
      <c r="B127" s="42"/>
      <c r="C127" s="42"/>
      <c r="D127" s="42"/>
      <c r="E127" s="42"/>
      <c r="F127" s="42"/>
      <c r="G127" s="42"/>
      <c r="H127" s="42"/>
      <c r="I127" s="42"/>
    </row>
    <row r="128" spans="2:9" ht="16.5" customHeight="1">
      <c r="B128" s="42"/>
      <c r="C128" s="42"/>
      <c r="D128" s="42"/>
      <c r="E128" s="42"/>
      <c r="F128" s="42"/>
      <c r="G128" s="42"/>
      <c r="H128" s="42"/>
      <c r="I128" s="42"/>
    </row>
    <row r="129" spans="2:9" ht="16.5" customHeight="1">
      <c r="B129" s="42"/>
      <c r="C129" s="42"/>
      <c r="D129" s="42"/>
      <c r="E129" s="42"/>
      <c r="F129" s="42"/>
      <c r="G129" s="42"/>
      <c r="H129" s="42"/>
      <c r="I129" s="42"/>
    </row>
    <row r="130" spans="2:9" ht="16.5" customHeight="1">
      <c r="B130" s="42"/>
      <c r="C130" s="42"/>
      <c r="D130" s="42"/>
      <c r="E130" s="42"/>
      <c r="F130" s="42"/>
      <c r="G130" s="42"/>
      <c r="H130" s="42"/>
      <c r="I130" s="42"/>
    </row>
    <row r="131" spans="2:9" ht="16.5" customHeight="1">
      <c r="B131" s="42"/>
      <c r="C131" s="42"/>
      <c r="D131" s="42"/>
      <c r="E131" s="42"/>
      <c r="F131" s="42"/>
      <c r="G131" s="42"/>
      <c r="H131" s="42"/>
      <c r="I131" s="42"/>
    </row>
    <row r="132" spans="2:9" ht="16.5" customHeight="1">
      <c r="B132" s="42"/>
      <c r="C132" s="42"/>
      <c r="D132" s="42"/>
      <c r="E132" s="42"/>
      <c r="F132" s="42"/>
      <c r="G132" s="42"/>
      <c r="H132" s="42"/>
      <c r="I132" s="42"/>
    </row>
    <row r="133" spans="2:9" ht="16.5" customHeight="1">
      <c r="B133" s="42"/>
      <c r="C133" s="42"/>
      <c r="D133" s="42"/>
      <c r="E133" s="42"/>
      <c r="F133" s="42"/>
      <c r="G133" s="42"/>
      <c r="H133" s="42"/>
      <c r="I133" s="42"/>
    </row>
    <row r="134" spans="2:9" ht="16.5" customHeight="1">
      <c r="B134" s="42"/>
      <c r="C134" s="42"/>
      <c r="D134" s="42"/>
      <c r="E134" s="42"/>
      <c r="F134" s="42"/>
      <c r="G134" s="42"/>
      <c r="H134" s="42"/>
      <c r="I134" s="42"/>
    </row>
    <row r="135" spans="2:9" ht="16.5" customHeight="1">
      <c r="B135" s="42"/>
      <c r="C135" s="42"/>
      <c r="D135" s="42"/>
      <c r="E135" s="42"/>
      <c r="F135" s="42"/>
      <c r="G135" s="42"/>
      <c r="H135" s="42"/>
      <c r="I135" s="42"/>
    </row>
    <row r="136" spans="2:9" ht="16.5" customHeight="1">
      <c r="B136" s="42"/>
      <c r="C136" s="42"/>
      <c r="D136" s="42"/>
      <c r="E136" s="42"/>
      <c r="F136" s="42"/>
      <c r="G136" s="42"/>
      <c r="H136" s="42"/>
      <c r="I136" s="42"/>
    </row>
    <row r="137" spans="2:9" ht="16.5" customHeight="1">
      <c r="B137" s="42"/>
      <c r="C137" s="42"/>
      <c r="D137" s="42"/>
      <c r="E137" s="42"/>
      <c r="F137" s="42"/>
      <c r="G137" s="42"/>
      <c r="H137" s="42"/>
      <c r="I137" s="42"/>
    </row>
    <row r="138" spans="2:9" ht="16.5" customHeight="1">
      <c r="B138" s="42"/>
      <c r="C138" s="42"/>
      <c r="D138" s="42"/>
      <c r="E138" s="42"/>
      <c r="F138" s="42"/>
      <c r="G138" s="42"/>
      <c r="H138" s="42"/>
      <c r="I138" s="42"/>
    </row>
    <row r="139" spans="2:9" ht="16.5" customHeight="1">
      <c r="B139" s="42"/>
      <c r="C139" s="42"/>
      <c r="D139" s="42"/>
      <c r="E139" s="42"/>
      <c r="F139" s="42"/>
      <c r="G139" s="42"/>
      <c r="H139" s="42"/>
      <c r="I139" s="42"/>
    </row>
    <row r="140" spans="2:9" ht="16.5" customHeight="1">
      <c r="B140" s="42"/>
      <c r="C140" s="42"/>
      <c r="D140" s="42"/>
      <c r="E140" s="42"/>
      <c r="F140" s="42"/>
      <c r="G140" s="42"/>
      <c r="H140" s="42"/>
      <c r="I140" s="42"/>
    </row>
    <row r="141" spans="2:9" ht="16.5" customHeight="1">
      <c r="B141" s="42"/>
      <c r="C141" s="42"/>
      <c r="D141" s="42"/>
      <c r="E141" s="42"/>
      <c r="F141" s="42"/>
      <c r="G141" s="42"/>
      <c r="H141" s="42"/>
      <c r="I141" s="42"/>
    </row>
    <row r="142" spans="2:9">
      <c r="B142" s="42"/>
      <c r="C142" s="42"/>
      <c r="D142" s="42"/>
      <c r="E142" s="42"/>
      <c r="F142" s="42"/>
      <c r="G142" s="42"/>
      <c r="H142" s="42"/>
      <c r="I142" s="42"/>
    </row>
    <row r="143" spans="2:9">
      <c r="B143" s="42"/>
      <c r="C143" s="42"/>
      <c r="D143" s="42"/>
      <c r="E143" s="42"/>
      <c r="F143" s="42"/>
      <c r="G143" s="42"/>
      <c r="H143" s="42"/>
      <c r="I143" s="42"/>
    </row>
  </sheetData>
  <mergeCells count="4">
    <mergeCell ref="F57:H57"/>
    <mergeCell ref="B9:I9"/>
    <mergeCell ref="G10:I10"/>
    <mergeCell ref="F27:H27"/>
  </mergeCells>
  <pageMargins left="0.74791666666666701" right="0.27569444444444402" top="0.15763888888888899" bottom="0.43333333333333302" header="0.511811023622047" footer="0.09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I15 C56:E56 I22 I17:I21 I23:I25 C32:E55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J107"/>
  <sheetViews>
    <sheetView showGridLines="0" zoomScaleNormal="100" zoomScalePageLayoutView="140" workbookViewId="0">
      <selection activeCell="J1" sqref="J1"/>
    </sheetView>
  </sheetViews>
  <sheetFormatPr baseColWidth="10" defaultColWidth="11.42578125" defaultRowHeight="12.75"/>
  <cols>
    <col min="1" max="1" width="2.28515625" style="5" customWidth="1"/>
    <col min="2" max="2" width="14" style="5" customWidth="1"/>
    <col min="3" max="3" width="12.5703125" style="5" customWidth="1"/>
    <col min="4" max="4" width="8.85546875" style="5" customWidth="1"/>
    <col min="5" max="5" width="13" style="5" customWidth="1"/>
    <col min="6" max="6" width="9.7109375" style="5" customWidth="1"/>
    <col min="7" max="7" width="10.140625" style="5" customWidth="1"/>
    <col min="8" max="8" width="12.28515625" style="5" customWidth="1"/>
    <col min="9" max="9" width="12.140625" style="5" customWidth="1"/>
    <col min="10" max="10" width="10.85546875" style="5" customWidth="1"/>
    <col min="11" max="16384" width="11.42578125" style="5"/>
  </cols>
  <sheetData>
    <row r="9" spans="2:10" s="70" customFormat="1" ht="20.100000000000001" customHeight="1">
      <c r="B9" s="283" t="s">
        <v>136</v>
      </c>
      <c r="C9" s="283"/>
      <c r="D9" s="283"/>
      <c r="E9" s="283"/>
      <c r="F9" s="283"/>
      <c r="G9" s="283"/>
      <c r="H9" s="283"/>
      <c r="I9" s="283"/>
      <c r="J9" s="283"/>
    </row>
    <row r="10" spans="2:10" s="70" customFormat="1" ht="16.5" customHeight="1">
      <c r="B10" s="65"/>
      <c r="C10" s="71"/>
      <c r="D10" s="72"/>
      <c r="E10" s="72"/>
      <c r="F10" s="72"/>
      <c r="G10" s="281" t="str">
        <f>+CONCATENATE(MID(Principal!C13,1,14)," de ambas temporadas")</f>
        <v>datos al 31/05 de ambas temporadas</v>
      </c>
      <c r="H10" s="281"/>
      <c r="I10" s="281"/>
      <c r="J10" s="281"/>
    </row>
    <row r="11" spans="2:10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47"/>
    </row>
    <row r="12" spans="2:10" s="14" customFormat="1" ht="16.5" customHeight="1">
      <c r="B12" s="82"/>
      <c r="C12" s="82"/>
      <c r="D12" s="83"/>
      <c r="E12" s="83"/>
      <c r="F12" s="84">
        <v>2025</v>
      </c>
      <c r="G12" s="82"/>
      <c r="H12" s="85"/>
      <c r="I12" s="85"/>
      <c r="J12" s="109">
        <v>2026</v>
      </c>
    </row>
    <row r="13" spans="2:10" s="14" customFormat="1" ht="20.100000000000001" customHeight="1">
      <c r="B13" s="61" t="s">
        <v>40</v>
      </c>
      <c r="C13" s="61" t="s">
        <v>37</v>
      </c>
      <c r="D13" s="115" t="s">
        <v>69</v>
      </c>
      <c r="E13" s="115" t="s">
        <v>70</v>
      </c>
      <c r="F13" s="116" t="s">
        <v>16</v>
      </c>
      <c r="G13" s="117" t="s">
        <v>14</v>
      </c>
      <c r="H13" s="116" t="s">
        <v>15</v>
      </c>
      <c r="I13" s="116" t="s">
        <v>25</v>
      </c>
      <c r="J13" s="64" t="s">
        <v>38</v>
      </c>
    </row>
    <row r="14" spans="2:10" s="14" customFormat="1" ht="20.100000000000001" customHeight="1">
      <c r="B14" s="110" t="s">
        <v>291</v>
      </c>
      <c r="C14" s="110" t="s">
        <v>92</v>
      </c>
      <c r="D14" s="111">
        <v>0</v>
      </c>
      <c r="E14" s="111">
        <v>0</v>
      </c>
      <c r="F14" s="111">
        <v>0</v>
      </c>
      <c r="G14" s="112">
        <v>72</v>
      </c>
      <c r="H14" s="113">
        <v>72</v>
      </c>
      <c r="I14" s="113">
        <v>108</v>
      </c>
      <c r="J14" s="114" t="s">
        <v>93</v>
      </c>
    </row>
    <row r="15" spans="2:10" s="14" customFormat="1" ht="20.100000000000001" customHeight="1">
      <c r="B15" s="110" t="s">
        <v>236</v>
      </c>
      <c r="C15" s="110" t="s">
        <v>237</v>
      </c>
      <c r="D15" s="111">
        <v>0</v>
      </c>
      <c r="E15" s="111">
        <v>0</v>
      </c>
      <c r="F15" s="111">
        <v>0</v>
      </c>
      <c r="G15" s="112">
        <v>40</v>
      </c>
      <c r="H15" s="113">
        <v>40</v>
      </c>
      <c r="I15" s="113">
        <v>53</v>
      </c>
      <c r="J15" s="114" t="s">
        <v>93</v>
      </c>
    </row>
    <row r="16" spans="2:10" s="14" customFormat="1" ht="20.100000000000001" customHeight="1">
      <c r="B16" s="110" t="s">
        <v>287</v>
      </c>
      <c r="C16" s="110" t="s">
        <v>286</v>
      </c>
      <c r="D16" s="111">
        <v>90</v>
      </c>
      <c r="E16" s="111">
        <v>90</v>
      </c>
      <c r="F16" s="111">
        <v>188</v>
      </c>
      <c r="G16" s="112">
        <v>0</v>
      </c>
      <c r="H16" s="113">
        <v>0</v>
      </c>
      <c r="I16" s="113">
        <v>0</v>
      </c>
      <c r="J16" s="114">
        <f>+(Tabla11[[#This Row],[TONELADAS]]-Tabla11[[#This Row],[TONS]])/Tabla11[[#This Row],[TONS]]</f>
        <v>-1</v>
      </c>
    </row>
    <row r="17" spans="2:10" s="14" customFormat="1" ht="20.100000000000001" customHeight="1">
      <c r="B17" s="110" t="s">
        <v>94</v>
      </c>
      <c r="C17" s="110" t="s">
        <v>90</v>
      </c>
      <c r="D17" s="111">
        <v>7962</v>
      </c>
      <c r="E17" s="111">
        <v>10014</v>
      </c>
      <c r="F17" s="111">
        <v>10161</v>
      </c>
      <c r="G17" s="112">
        <v>10052</v>
      </c>
      <c r="H17" s="113">
        <v>51816</v>
      </c>
      <c r="I17" s="113">
        <v>12916</v>
      </c>
      <c r="J17" s="114">
        <f>+(Tabla11[[#This Row],[TONELADAS]]-Tabla11[[#This Row],[TONS]])/Tabla11[[#This Row],[TONS]]</f>
        <v>0.27113473083357936</v>
      </c>
    </row>
    <row r="18" spans="2:10" s="14" customFormat="1" ht="20.100000000000001" customHeight="1">
      <c r="B18" s="110" t="s">
        <v>94</v>
      </c>
      <c r="C18" s="110" t="s">
        <v>91</v>
      </c>
      <c r="D18" s="111">
        <v>3836</v>
      </c>
      <c r="E18" s="111">
        <v>230160</v>
      </c>
      <c r="F18" s="111">
        <v>5777</v>
      </c>
      <c r="G18" s="112">
        <v>12980</v>
      </c>
      <c r="H18" s="113">
        <v>777738</v>
      </c>
      <c r="I18" s="113">
        <v>19543</v>
      </c>
      <c r="J18" s="114">
        <f>+(Tabla11[[#This Row],[TONELADAS]]-Tabla11[[#This Row],[TONS]])/Tabla11[[#This Row],[TONS]]</f>
        <v>2.3828976977670071</v>
      </c>
    </row>
    <row r="19" spans="2:10" s="14" customFormat="1" ht="20.100000000000001" customHeight="1">
      <c r="B19" s="110" t="s">
        <v>94</v>
      </c>
      <c r="C19" s="110" t="s">
        <v>92</v>
      </c>
      <c r="D19" s="111">
        <v>171</v>
      </c>
      <c r="E19" s="111">
        <v>171</v>
      </c>
      <c r="F19" s="111">
        <v>217</v>
      </c>
      <c r="G19" s="112">
        <v>136</v>
      </c>
      <c r="H19" s="113">
        <v>2142</v>
      </c>
      <c r="I19" s="113">
        <v>205</v>
      </c>
      <c r="J19" s="114">
        <f>+(Tabla11[[#This Row],[TONELADAS]]-Tabla11[[#This Row],[TONS]])/Tabla11[[#This Row],[TONS]]</f>
        <v>-5.5299539170506916E-2</v>
      </c>
    </row>
    <row r="20" spans="2:10" s="14" customFormat="1" ht="20.100000000000001" customHeight="1">
      <c r="B20" s="110" t="s">
        <v>95</v>
      </c>
      <c r="C20" s="110" t="s">
        <v>91</v>
      </c>
      <c r="D20" s="111">
        <v>369</v>
      </c>
      <c r="E20" s="111">
        <v>22140</v>
      </c>
      <c r="F20" s="111">
        <v>556</v>
      </c>
      <c r="G20" s="112">
        <v>136</v>
      </c>
      <c r="H20" s="113">
        <v>8160</v>
      </c>
      <c r="I20" s="113">
        <v>205</v>
      </c>
      <c r="J20" s="114">
        <f>+(Tabla11[[#This Row],[TONELADAS]]-Tabla11[[#This Row],[TONS]])/Tabla11[[#This Row],[TONS]]</f>
        <v>-0.63129496402877694</v>
      </c>
    </row>
    <row r="21" spans="2:10" s="14" customFormat="1" ht="20.100000000000001" customHeight="1">
      <c r="B21" s="110" t="s">
        <v>170</v>
      </c>
      <c r="C21" s="110" t="s">
        <v>106</v>
      </c>
      <c r="D21" s="111">
        <v>0</v>
      </c>
      <c r="E21" s="111">
        <v>8721</v>
      </c>
      <c r="F21" s="111">
        <v>109</v>
      </c>
      <c r="G21" s="112">
        <v>0</v>
      </c>
      <c r="H21" s="113">
        <v>57459</v>
      </c>
      <c r="I21" s="113">
        <v>848</v>
      </c>
      <c r="J21" s="114">
        <f>+(Tabla11[[#This Row],[TONELADAS]]-Tabla11[[#This Row],[TONS]])/Tabla11[[#This Row],[TONS]]</f>
        <v>6.7798165137614683</v>
      </c>
    </row>
    <row r="22" spans="2:10" s="14" customFormat="1" ht="20.100000000000001" customHeight="1">
      <c r="B22" s="110" t="s">
        <v>170</v>
      </c>
      <c r="C22" s="110" t="s">
        <v>105</v>
      </c>
      <c r="D22" s="111">
        <v>0</v>
      </c>
      <c r="E22" s="111">
        <v>6712</v>
      </c>
      <c r="F22" s="111">
        <v>83</v>
      </c>
      <c r="G22" s="112">
        <v>0</v>
      </c>
      <c r="H22" s="113">
        <v>36048</v>
      </c>
      <c r="I22" s="113">
        <v>482</v>
      </c>
      <c r="J22" s="114">
        <f>+(Tabla11[[#This Row],[TONELADAS]]-Tabla11[[#This Row],[TONS]])/Tabla11[[#This Row],[TONS]]</f>
        <v>4.8072289156626509</v>
      </c>
    </row>
    <row r="23" spans="2:10" s="14" customFormat="1" ht="20.100000000000001" customHeight="1">
      <c r="B23" s="110" t="s">
        <v>192</v>
      </c>
      <c r="C23" s="110" t="s">
        <v>91</v>
      </c>
      <c r="D23" s="111">
        <v>144</v>
      </c>
      <c r="E23" s="111">
        <v>8640</v>
      </c>
      <c r="F23" s="111">
        <v>217</v>
      </c>
      <c r="G23" s="112">
        <v>72</v>
      </c>
      <c r="H23" s="113">
        <v>4320</v>
      </c>
      <c r="I23" s="113">
        <v>108</v>
      </c>
      <c r="J23" s="114">
        <f>+(Tabla11[[#This Row],[TONELADAS]]-Tabla11[[#This Row],[TONS]])/Tabla11[[#This Row],[TONS]]</f>
        <v>-0.50230414746543783</v>
      </c>
    </row>
    <row r="24" spans="2:10" s="14" customFormat="1" ht="20.100000000000001" customHeight="1">
      <c r="B24" s="110" t="s">
        <v>96</v>
      </c>
      <c r="C24" s="110" t="s">
        <v>92</v>
      </c>
      <c r="D24" s="111">
        <v>264</v>
      </c>
      <c r="E24" s="111">
        <v>264</v>
      </c>
      <c r="F24" s="111">
        <v>336</v>
      </c>
      <c r="G24" s="112">
        <v>0</v>
      </c>
      <c r="H24" s="113">
        <v>0</v>
      </c>
      <c r="I24" s="113">
        <v>0</v>
      </c>
      <c r="J24" s="114">
        <f>+(Tabla11[[#This Row],[TONELADAS]]-Tabla11[[#This Row],[TONS]])/Tabla11[[#This Row],[TONS]]</f>
        <v>-1</v>
      </c>
    </row>
    <row r="25" spans="2:10" s="14" customFormat="1" ht="20.100000000000001" customHeight="1">
      <c r="B25" s="110" t="s">
        <v>137</v>
      </c>
      <c r="C25" s="110" t="s">
        <v>106</v>
      </c>
      <c r="D25" s="111">
        <v>0</v>
      </c>
      <c r="E25" s="111">
        <v>0</v>
      </c>
      <c r="F25" s="111">
        <v>0</v>
      </c>
      <c r="G25" s="112">
        <v>0</v>
      </c>
      <c r="H25" s="113">
        <v>23878</v>
      </c>
      <c r="I25" s="113">
        <v>296</v>
      </c>
      <c r="J25" s="114" t="s">
        <v>93</v>
      </c>
    </row>
    <row r="26" spans="2:10" s="14" customFormat="1" ht="20.100000000000001" customHeight="1">
      <c r="B26" s="110" t="s">
        <v>137</v>
      </c>
      <c r="C26" s="110" t="s">
        <v>66</v>
      </c>
      <c r="D26" s="111">
        <v>0</v>
      </c>
      <c r="E26" s="111">
        <v>0</v>
      </c>
      <c r="F26" s="111">
        <v>0</v>
      </c>
      <c r="G26" s="112">
        <v>0</v>
      </c>
      <c r="H26" s="113">
        <v>33482</v>
      </c>
      <c r="I26" s="113">
        <v>466</v>
      </c>
      <c r="J26" s="114" t="s">
        <v>93</v>
      </c>
    </row>
    <row r="27" spans="2:10" s="14" customFormat="1" ht="20.100000000000001" customHeight="1">
      <c r="B27" s="110" t="s">
        <v>137</v>
      </c>
      <c r="C27" s="110" t="s">
        <v>282</v>
      </c>
      <c r="D27" s="111">
        <v>0</v>
      </c>
      <c r="E27" s="111">
        <v>0</v>
      </c>
      <c r="F27" s="111">
        <v>0</v>
      </c>
      <c r="G27" s="112">
        <v>0</v>
      </c>
      <c r="H27" s="113">
        <v>1</v>
      </c>
      <c r="I27" s="113">
        <v>31</v>
      </c>
      <c r="J27" s="114" t="s">
        <v>93</v>
      </c>
    </row>
    <row r="28" spans="2:10" s="14" customFormat="1" ht="20.100000000000001" customHeight="1">
      <c r="B28" s="110" t="s">
        <v>137</v>
      </c>
      <c r="C28" s="110" t="s">
        <v>105</v>
      </c>
      <c r="D28" s="111">
        <v>0</v>
      </c>
      <c r="E28" s="111">
        <v>0</v>
      </c>
      <c r="F28" s="111">
        <v>0</v>
      </c>
      <c r="G28" s="112">
        <v>0</v>
      </c>
      <c r="H28" s="113">
        <v>13073</v>
      </c>
      <c r="I28" s="113">
        <v>187</v>
      </c>
      <c r="J28" s="114" t="s">
        <v>93</v>
      </c>
    </row>
    <row r="29" spans="2:10" s="14" customFormat="1" ht="20.100000000000001" customHeight="1">
      <c r="B29" s="110" t="s">
        <v>111</v>
      </c>
      <c r="C29" s="110" t="s">
        <v>105</v>
      </c>
      <c r="D29" s="111">
        <v>0</v>
      </c>
      <c r="E29" s="111">
        <v>0</v>
      </c>
      <c r="F29" s="111">
        <v>0</v>
      </c>
      <c r="G29" s="112">
        <v>0</v>
      </c>
      <c r="H29" s="113">
        <v>17641</v>
      </c>
      <c r="I29" s="113">
        <v>289</v>
      </c>
      <c r="J29" s="114" t="s">
        <v>93</v>
      </c>
    </row>
    <row r="30" spans="2:10" s="14" customFormat="1" ht="20.100000000000001" customHeight="1">
      <c r="B30" s="110" t="s">
        <v>138</v>
      </c>
      <c r="C30" s="110" t="s">
        <v>106</v>
      </c>
      <c r="D30" s="111">
        <v>0</v>
      </c>
      <c r="E30" s="111">
        <v>0</v>
      </c>
      <c r="F30" s="111">
        <v>0</v>
      </c>
      <c r="G30" s="112">
        <v>0</v>
      </c>
      <c r="H30" s="113">
        <v>8377</v>
      </c>
      <c r="I30" s="113">
        <v>122</v>
      </c>
      <c r="J30" s="114" t="s">
        <v>93</v>
      </c>
    </row>
    <row r="31" spans="2:10" s="14" customFormat="1" ht="20.100000000000001" customHeight="1">
      <c r="B31" s="110" t="s">
        <v>139</v>
      </c>
      <c r="C31" s="110" t="s">
        <v>92</v>
      </c>
      <c r="D31" s="111">
        <v>176</v>
      </c>
      <c r="E31" s="111">
        <v>176</v>
      </c>
      <c r="F31" s="111">
        <v>224</v>
      </c>
      <c r="G31" s="112">
        <v>176</v>
      </c>
      <c r="H31" s="113">
        <v>176</v>
      </c>
      <c r="I31" s="113">
        <v>220</v>
      </c>
      <c r="J31" s="114">
        <f>+(Tabla11[[#This Row],[TONELADAS]]-Tabla11[[#This Row],[TONS]])/Tabla11[[#This Row],[TONS]]</f>
        <v>-1.7857142857142856E-2</v>
      </c>
    </row>
    <row r="32" spans="2:10" s="14" customFormat="1" ht="20.100000000000001" customHeight="1">
      <c r="B32" s="110" t="s">
        <v>284</v>
      </c>
      <c r="C32" s="110" t="s">
        <v>106</v>
      </c>
      <c r="D32" s="111">
        <v>0</v>
      </c>
      <c r="E32" s="111">
        <v>0</v>
      </c>
      <c r="F32" s="111">
        <v>0</v>
      </c>
      <c r="G32" s="112">
        <v>0</v>
      </c>
      <c r="H32" s="113">
        <v>3650</v>
      </c>
      <c r="I32" s="113">
        <v>46</v>
      </c>
      <c r="J32" s="114" t="s">
        <v>93</v>
      </c>
    </row>
    <row r="33" spans="2:10" s="14" customFormat="1" ht="20.100000000000001" customHeight="1">
      <c r="B33" s="110" t="s">
        <v>284</v>
      </c>
      <c r="C33" s="110" t="s">
        <v>66</v>
      </c>
      <c r="D33" s="111">
        <v>0</v>
      </c>
      <c r="E33" s="111">
        <v>0</v>
      </c>
      <c r="F33" s="111">
        <v>0</v>
      </c>
      <c r="G33" s="112">
        <v>0</v>
      </c>
      <c r="H33" s="113">
        <v>1925</v>
      </c>
      <c r="I33" s="113">
        <v>27</v>
      </c>
      <c r="J33" s="114" t="s">
        <v>93</v>
      </c>
    </row>
    <row r="34" spans="2:10" s="14" customFormat="1" ht="20.100000000000001" customHeight="1">
      <c r="B34" s="110" t="s">
        <v>288</v>
      </c>
      <c r="C34" s="110" t="s">
        <v>106</v>
      </c>
      <c r="D34" s="111">
        <v>0</v>
      </c>
      <c r="E34" s="111">
        <v>8002</v>
      </c>
      <c r="F34" s="111">
        <v>100</v>
      </c>
      <c r="G34" s="112">
        <v>0</v>
      </c>
      <c r="H34" s="113">
        <v>0</v>
      </c>
      <c r="I34" s="113">
        <v>0</v>
      </c>
      <c r="J34" s="114">
        <f>+(Tabla11[[#This Row],[TONELADAS]]-Tabla11[[#This Row],[TONS]])/Tabla11[[#This Row],[TONS]]</f>
        <v>-1</v>
      </c>
    </row>
    <row r="35" spans="2:10" s="14" customFormat="1" ht="20.100000000000001" customHeight="1">
      <c r="B35" s="110" t="s">
        <v>288</v>
      </c>
      <c r="C35" s="110" t="s">
        <v>105</v>
      </c>
      <c r="D35" s="111">
        <v>0</v>
      </c>
      <c r="E35" s="111">
        <v>11936</v>
      </c>
      <c r="F35" s="111">
        <v>151</v>
      </c>
      <c r="G35" s="112">
        <v>0</v>
      </c>
      <c r="H35" s="113">
        <v>0</v>
      </c>
      <c r="I35" s="113">
        <v>0</v>
      </c>
      <c r="J35" s="114">
        <f>+(Tabla11[[#This Row],[TONELADAS]]-Tabla11[[#This Row],[TONS]])/Tabla11[[#This Row],[TONS]]</f>
        <v>-1</v>
      </c>
    </row>
    <row r="36" spans="2:10" s="14" customFormat="1" ht="20.100000000000001" customHeight="1">
      <c r="B36" s="110" t="s">
        <v>193</v>
      </c>
      <c r="C36" s="110" t="s">
        <v>105</v>
      </c>
      <c r="D36" s="111">
        <v>0</v>
      </c>
      <c r="E36" s="111">
        <v>0</v>
      </c>
      <c r="F36" s="111">
        <v>0</v>
      </c>
      <c r="G36" s="112">
        <v>0</v>
      </c>
      <c r="H36" s="113">
        <v>1768</v>
      </c>
      <c r="I36" s="113">
        <v>28</v>
      </c>
      <c r="J36" s="114" t="s">
        <v>93</v>
      </c>
    </row>
    <row r="37" spans="2:10" s="14" customFormat="1" ht="20.100000000000001" customHeight="1">
      <c r="B37" s="110" t="s">
        <v>102</v>
      </c>
      <c r="C37" s="110" t="s">
        <v>105</v>
      </c>
      <c r="D37" s="111">
        <v>0</v>
      </c>
      <c r="E37" s="111">
        <v>0</v>
      </c>
      <c r="F37" s="111">
        <v>0</v>
      </c>
      <c r="G37" s="112">
        <v>0</v>
      </c>
      <c r="H37" s="113">
        <v>1600</v>
      </c>
      <c r="I37" s="113">
        <v>26</v>
      </c>
      <c r="J37" s="114" t="s">
        <v>93</v>
      </c>
    </row>
    <row r="38" spans="2:10" s="14" customFormat="1" ht="20.100000000000001" customHeight="1">
      <c r="B38" s="110" t="s">
        <v>102</v>
      </c>
      <c r="C38" s="110" t="s">
        <v>92</v>
      </c>
      <c r="D38" s="111">
        <v>264</v>
      </c>
      <c r="E38" s="111">
        <v>264</v>
      </c>
      <c r="F38" s="111">
        <v>336</v>
      </c>
      <c r="G38" s="112">
        <v>0</v>
      </c>
      <c r="H38" s="113">
        <v>0</v>
      </c>
      <c r="I38" s="113">
        <v>0</v>
      </c>
      <c r="J38" s="114">
        <f>+(Tabla11[[#This Row],[TONELADAS]]-Tabla11[[#This Row],[TONS]])/Tabla11[[#This Row],[TONS]]</f>
        <v>-1</v>
      </c>
    </row>
    <row r="39" spans="2:10" s="14" customFormat="1" ht="20.100000000000001" customHeight="1">
      <c r="B39" s="110" t="s">
        <v>235</v>
      </c>
      <c r="C39" s="110" t="s">
        <v>110</v>
      </c>
      <c r="D39" s="111">
        <v>0</v>
      </c>
      <c r="E39" s="111">
        <v>0</v>
      </c>
      <c r="F39" s="111">
        <v>0</v>
      </c>
      <c r="G39" s="112">
        <v>0</v>
      </c>
      <c r="H39" s="113">
        <v>1</v>
      </c>
      <c r="I39" s="113">
        <v>18</v>
      </c>
      <c r="J39" s="114" t="s">
        <v>93</v>
      </c>
    </row>
    <row r="40" spans="2:10" s="14" customFormat="1" ht="20.100000000000001" customHeight="1">
      <c r="B40" s="110" t="s">
        <v>196</v>
      </c>
      <c r="C40" s="110" t="s">
        <v>92</v>
      </c>
      <c r="D40" s="111">
        <v>220</v>
      </c>
      <c r="E40" s="111">
        <v>220</v>
      </c>
      <c r="F40" s="111">
        <v>280</v>
      </c>
      <c r="G40" s="112">
        <v>0</v>
      </c>
      <c r="H40" s="113">
        <v>0</v>
      </c>
      <c r="I40" s="113">
        <v>0</v>
      </c>
      <c r="J40" s="114">
        <f>+(Tabla11[[#This Row],[TONELADAS]]-Tabla11[[#This Row],[TONS]])/Tabla11[[#This Row],[TONS]]</f>
        <v>-1</v>
      </c>
    </row>
    <row r="41" spans="2:10" s="14" customFormat="1" ht="20.100000000000001" customHeight="1">
      <c r="B41" s="110" t="s">
        <v>97</v>
      </c>
      <c r="C41" s="110" t="s">
        <v>91</v>
      </c>
      <c r="D41" s="111">
        <v>344</v>
      </c>
      <c r="E41" s="111">
        <v>20640</v>
      </c>
      <c r="F41" s="111">
        <v>518</v>
      </c>
      <c r="G41" s="112">
        <v>108</v>
      </c>
      <c r="H41" s="113">
        <v>6480</v>
      </c>
      <c r="I41" s="113">
        <v>163</v>
      </c>
      <c r="J41" s="114">
        <f>+(Tabla11[[#This Row],[TONELADAS]]-Tabla11[[#This Row],[TONS]])/Tabla11[[#This Row],[TONS]]</f>
        <v>-0.68532818532818529</v>
      </c>
    </row>
    <row r="42" spans="2:10" s="14" customFormat="1" ht="20.100000000000001" customHeight="1">
      <c r="B42" s="110" t="s">
        <v>98</v>
      </c>
      <c r="C42" s="110" t="s">
        <v>92</v>
      </c>
      <c r="D42" s="111">
        <v>66</v>
      </c>
      <c r="E42" s="111">
        <v>66</v>
      </c>
      <c r="F42" s="111">
        <v>84</v>
      </c>
      <c r="G42" s="112">
        <v>0</v>
      </c>
      <c r="H42" s="113">
        <v>0</v>
      </c>
      <c r="I42" s="113">
        <v>0</v>
      </c>
      <c r="J42" s="114">
        <f>+(Tabla11[[#This Row],[TONELADAS]]-Tabla11[[#This Row],[TONS]])/Tabla11[[#This Row],[TONS]]</f>
        <v>-1</v>
      </c>
    </row>
    <row r="43" spans="2:10" s="14" customFormat="1" ht="20.100000000000001" customHeight="1">
      <c r="B43" s="110" t="s">
        <v>285</v>
      </c>
      <c r="C43" s="110" t="s">
        <v>256</v>
      </c>
      <c r="D43" s="111">
        <v>0</v>
      </c>
      <c r="E43" s="111">
        <v>0</v>
      </c>
      <c r="F43" s="111">
        <v>0</v>
      </c>
      <c r="G43" s="112">
        <v>20</v>
      </c>
      <c r="H43" s="113">
        <v>20</v>
      </c>
      <c r="I43" s="113">
        <v>20</v>
      </c>
      <c r="J43" s="114" t="s">
        <v>93</v>
      </c>
    </row>
    <row r="44" spans="2:10" s="14" customFormat="1" ht="20.100000000000001" customHeight="1">
      <c r="B44" s="110" t="s">
        <v>290</v>
      </c>
      <c r="C44" s="110" t="s">
        <v>67</v>
      </c>
      <c r="D44" s="111">
        <v>0</v>
      </c>
      <c r="E44" s="111">
        <v>4324</v>
      </c>
      <c r="F44" s="111">
        <v>54</v>
      </c>
      <c r="G44" s="112">
        <v>0</v>
      </c>
      <c r="H44" s="113">
        <v>0</v>
      </c>
      <c r="I44" s="113">
        <v>0</v>
      </c>
      <c r="J44" s="114">
        <f>+(Tabla11[[#This Row],[TONELADAS]]-Tabla11[[#This Row],[TONS]])/Tabla11[[#This Row],[TONS]]</f>
        <v>-1</v>
      </c>
    </row>
    <row r="45" spans="2:10" s="14" customFormat="1" ht="20.100000000000001" customHeight="1">
      <c r="B45" s="110" t="s">
        <v>290</v>
      </c>
      <c r="C45" s="110" t="s">
        <v>105</v>
      </c>
      <c r="D45" s="111">
        <v>0</v>
      </c>
      <c r="E45" s="111">
        <v>6532</v>
      </c>
      <c r="F45" s="111">
        <v>82</v>
      </c>
      <c r="G45" s="112">
        <v>0</v>
      </c>
      <c r="H45" s="113">
        <v>0</v>
      </c>
      <c r="I45" s="113">
        <v>0</v>
      </c>
      <c r="J45" s="114">
        <f>+(Tabla11[[#This Row],[TONELADAS]]-Tabla11[[#This Row],[TONS]])/Tabla11[[#This Row],[TONS]]</f>
        <v>-1</v>
      </c>
    </row>
    <row r="46" spans="2:10" s="14" customFormat="1" ht="20.100000000000001" customHeight="1">
      <c r="B46" s="110" t="s">
        <v>116</v>
      </c>
      <c r="C46" s="110" t="s">
        <v>105</v>
      </c>
      <c r="D46" s="111">
        <v>0</v>
      </c>
      <c r="E46" s="111">
        <v>0</v>
      </c>
      <c r="F46" s="111">
        <v>0</v>
      </c>
      <c r="G46" s="112">
        <v>0</v>
      </c>
      <c r="H46" s="113">
        <v>1418</v>
      </c>
      <c r="I46" s="113">
        <v>23</v>
      </c>
      <c r="J46" s="114" t="s">
        <v>93</v>
      </c>
    </row>
    <row r="47" spans="2:10" s="14" customFormat="1" ht="20.100000000000001" customHeight="1">
      <c r="B47" s="110" t="s">
        <v>194</v>
      </c>
      <c r="C47" s="110" t="s">
        <v>100</v>
      </c>
      <c r="D47" s="111">
        <v>80</v>
      </c>
      <c r="E47" s="111">
        <v>80</v>
      </c>
      <c r="F47" s="111">
        <v>97</v>
      </c>
      <c r="G47" s="112">
        <v>0</v>
      </c>
      <c r="H47" s="113">
        <v>0</v>
      </c>
      <c r="I47" s="113">
        <v>0</v>
      </c>
      <c r="J47" s="114">
        <f>+(Tabla11[[#This Row],[TONELADAS]]-Tabla11[[#This Row],[TONS]])/Tabla11[[#This Row],[TONS]]</f>
        <v>-1</v>
      </c>
    </row>
    <row r="48" spans="2:10" s="14" customFormat="1" ht="20.100000000000001" customHeight="1">
      <c r="B48" s="110" t="s">
        <v>194</v>
      </c>
      <c r="C48" s="110" t="s">
        <v>29</v>
      </c>
      <c r="D48" s="111">
        <v>0</v>
      </c>
      <c r="E48" s="111">
        <v>4309</v>
      </c>
      <c r="F48" s="111">
        <v>54</v>
      </c>
      <c r="G48" s="112">
        <v>0</v>
      </c>
      <c r="H48" s="113">
        <v>0</v>
      </c>
      <c r="I48" s="113">
        <v>0</v>
      </c>
      <c r="J48" s="114">
        <f>+(Tabla11[[#This Row],[TONELADAS]]-Tabla11[[#This Row],[TONS]])/Tabla11[[#This Row],[TONS]]</f>
        <v>-1</v>
      </c>
    </row>
    <row r="49" spans="2:10" s="14" customFormat="1" ht="16.5" customHeight="1">
      <c r="B49" s="104" t="s">
        <v>23</v>
      </c>
      <c r="C49" s="104" t="s">
        <v>41</v>
      </c>
      <c r="D49" s="87">
        <f t="shared" ref="D49:I49" si="0">SUM(D14:D48)</f>
        <v>13986</v>
      </c>
      <c r="E49" s="87">
        <f t="shared" si="0"/>
        <v>343461</v>
      </c>
      <c r="F49" s="88">
        <f t="shared" si="0"/>
        <v>19624</v>
      </c>
      <c r="G49" s="89">
        <f t="shared" si="0"/>
        <v>23792</v>
      </c>
      <c r="H49" s="90">
        <f t="shared" si="0"/>
        <v>1051285</v>
      </c>
      <c r="I49" s="90">
        <f t="shared" si="0"/>
        <v>36430</v>
      </c>
      <c r="J49" s="193">
        <f>+(Tabla11[[#This Row],[TONELADAS]]-Tabla11[[#This Row],[TONS]])/Tabla11[[#This Row],[TONS]]</f>
        <v>0.85640032613126782</v>
      </c>
    </row>
    <row r="50" spans="2:10" s="14" customFormat="1" ht="16.5" customHeight="1">
      <c r="B50" s="91"/>
      <c r="C50" s="91"/>
      <c r="D50" s="91"/>
      <c r="E50" s="91"/>
      <c r="F50" s="91"/>
      <c r="G50" s="284" t="s">
        <v>39</v>
      </c>
      <c r="H50" s="284"/>
      <c r="I50" s="284"/>
      <c r="J50" s="194">
        <f>+(G49-D49)/D49</f>
        <v>0.70112970112970108</v>
      </c>
    </row>
    <row r="51" spans="2:10" s="14" customFormat="1" ht="16.5" customHeight="1"/>
    <row r="52" spans="2:10" s="14" customFormat="1" ht="16.5" customHeight="1"/>
    <row r="53" spans="2:10" s="14" customFormat="1" ht="16.5" customHeight="1"/>
    <row r="54" spans="2:10" s="14" customFormat="1" ht="16.5" customHeight="1"/>
    <row r="55" spans="2:10" s="14" customFormat="1" ht="16.5" customHeight="1"/>
    <row r="56" spans="2:10" s="14" customFormat="1" ht="16.5" customHeight="1"/>
    <row r="57" spans="2:10" s="14" customFormat="1" ht="16.5" customHeight="1"/>
    <row r="58" spans="2:10" s="14" customFormat="1" ht="16.5" customHeight="1"/>
    <row r="59" spans="2:10" s="14" customFormat="1" ht="16.5" customHeight="1"/>
    <row r="60" spans="2:10" s="14" customFormat="1" ht="16.5" customHeight="1"/>
    <row r="61" spans="2:10" s="14" customFormat="1" ht="16.5" customHeight="1"/>
    <row r="62" spans="2:10" s="14" customFormat="1" ht="16.5" customHeight="1"/>
    <row r="63" spans="2:10" s="14" customFormat="1" ht="16.5" customHeight="1"/>
    <row r="64" spans="2:10" s="14" customFormat="1" ht="16.5" customHeight="1"/>
    <row r="65" s="14" customFormat="1" ht="16.5" customHeight="1"/>
    <row r="66" s="14" customFormat="1" ht="16.5" customHeight="1"/>
    <row r="67" s="14" customFormat="1" ht="16.5" customHeight="1"/>
    <row r="68" s="14" customFormat="1" ht="16.5" customHeight="1"/>
    <row r="69" s="14" customFormat="1" ht="16.5" customHeight="1"/>
    <row r="70" s="14" customFormat="1" ht="16.5" customHeight="1"/>
    <row r="71" s="14" customFormat="1" ht="16.5" customHeight="1"/>
    <row r="72" s="14" customFormat="1" ht="16.5" customHeight="1"/>
    <row r="73" s="14" customFormat="1" ht="16.5" customHeight="1"/>
    <row r="74" s="14" customFormat="1" ht="16.5" customHeight="1"/>
    <row r="75" s="14" customFormat="1" ht="16.5" customHeight="1"/>
    <row r="76" s="14" customFormat="1" ht="16.5" customHeight="1"/>
    <row r="77" s="14" customFormat="1" ht="16.5" customHeight="1"/>
    <row r="78" s="14" customFormat="1" ht="16.5" customHeight="1"/>
    <row r="79" s="14" customFormat="1" ht="16.5" customHeight="1"/>
    <row r="80" s="14" customFormat="1" ht="16.5" customHeight="1"/>
    <row r="81" s="14" customFormat="1" ht="16.5" customHeight="1"/>
    <row r="82" s="14" customFormat="1" ht="16.5" customHeight="1"/>
    <row r="83" s="14" customFormat="1" ht="16.5" customHeight="1"/>
    <row r="84" s="14" customFormat="1" ht="16.5" customHeight="1"/>
    <row r="85" s="14" customFormat="1" ht="16.5" customHeight="1"/>
    <row r="86" s="14" customFormat="1" ht="16.5" customHeight="1"/>
    <row r="87" s="14" customFormat="1" ht="16.5" customHeight="1"/>
    <row r="88" s="14" customFormat="1" ht="16.5" customHeight="1"/>
    <row r="89" s="14" customFormat="1" ht="16.5" customHeight="1"/>
    <row r="90" s="14" customFormat="1" ht="16.5" customHeight="1"/>
    <row r="91" s="14" customFormat="1" ht="16.5" customHeight="1"/>
    <row r="92" s="14" customFormat="1" ht="16.5" customHeight="1"/>
    <row r="93" s="14" customFormat="1" ht="16.5" customHeight="1"/>
    <row r="94" s="14" customFormat="1" ht="16.5" customHeight="1"/>
    <row r="95" s="14" customFormat="1" ht="16.5" customHeight="1"/>
    <row r="96" s="14" customFormat="1" ht="16.5" customHeight="1"/>
    <row r="97" spans="2:10" s="14" customFormat="1" ht="16.5" customHeight="1"/>
    <row r="98" spans="2:10" s="14" customFormat="1" ht="16.5" customHeight="1"/>
    <row r="99" spans="2:10" s="14" customFormat="1" ht="16.5" customHeight="1"/>
    <row r="100" spans="2:10" s="14" customFormat="1" ht="16.5" customHeight="1"/>
    <row r="101" spans="2:10" s="14" customFormat="1" ht="16.5" customHeight="1"/>
    <row r="102" spans="2:10" s="14" customFormat="1" ht="16.5" customHeight="1"/>
    <row r="103" spans="2:10" s="14" customFormat="1" ht="16.5" customHeight="1"/>
    <row r="104" spans="2:10" s="14" customFormat="1" ht="16.5" customHeight="1"/>
    <row r="105" spans="2:10">
      <c r="B105" s="14"/>
      <c r="C105" s="14"/>
      <c r="D105" s="14"/>
      <c r="E105" s="14"/>
      <c r="F105" s="14"/>
      <c r="G105" s="14"/>
      <c r="H105" s="14"/>
      <c r="I105" s="14"/>
      <c r="J105" s="14"/>
    </row>
    <row r="106" spans="2:10">
      <c r="B106" s="14"/>
      <c r="C106" s="14"/>
      <c r="D106" s="14"/>
      <c r="E106" s="14"/>
      <c r="F106" s="14"/>
      <c r="G106" s="14"/>
      <c r="H106" s="14"/>
      <c r="I106" s="14"/>
      <c r="J106" s="14"/>
    </row>
    <row r="107" spans="2:10">
      <c r="B107" s="14"/>
      <c r="C107" s="14"/>
      <c r="D107" s="14"/>
      <c r="E107" s="14"/>
      <c r="F107" s="14"/>
      <c r="G107" s="14"/>
      <c r="H107" s="14"/>
      <c r="I107" s="14"/>
      <c r="J107" s="14"/>
    </row>
  </sheetData>
  <mergeCells count="3">
    <mergeCell ref="G10:J10"/>
    <mergeCell ref="B9:J9"/>
    <mergeCell ref="G50:I50"/>
  </mergeCells>
  <pageMargins left="0.25" right="0.25" top="0.75" bottom="0.75" header="0.3" footer="0.3"/>
  <pageSetup paperSize="9" scale="94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9:R155"/>
  <sheetViews>
    <sheetView showGridLines="0" zoomScaleNormal="100" zoomScalePageLayoutView="140" workbookViewId="0">
      <selection activeCell="P1" sqref="P1"/>
    </sheetView>
  </sheetViews>
  <sheetFormatPr baseColWidth="10" defaultColWidth="11.42578125" defaultRowHeight="12.75"/>
  <cols>
    <col min="1" max="1" width="1.28515625" style="5" customWidth="1"/>
    <col min="2" max="2" width="5.42578125" style="5" customWidth="1"/>
    <col min="3" max="6" width="6.28515625" style="5" customWidth="1"/>
    <col min="7" max="7" width="7.42578125" style="5" customWidth="1"/>
    <col min="8" max="8" width="7.7109375" style="5" customWidth="1"/>
    <col min="9" max="9" width="6.28515625" style="5" customWidth="1"/>
    <col min="10" max="11" width="6.85546875" style="5" customWidth="1"/>
    <col min="12" max="15" width="8" style="5" customWidth="1"/>
    <col min="16" max="16" width="7.5703125" style="5" customWidth="1"/>
    <col min="18" max="16384" width="11.42578125" style="5"/>
  </cols>
  <sheetData>
    <row r="9" spans="2:17" ht="20.100000000000001" customHeight="1">
      <c r="B9" s="283" t="s">
        <v>42</v>
      </c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</row>
    <row r="10" spans="2:17" s="14" customFormat="1" ht="16.5" customHeight="1">
      <c r="B10" s="65"/>
      <c r="C10" s="71"/>
      <c r="D10" s="72"/>
      <c r="E10" s="72"/>
      <c r="F10" s="72"/>
      <c r="G10" s="72"/>
      <c r="L10" s="281" t="str">
        <f>Principal!$C$13</f>
        <v>datos al 31/05/2026</v>
      </c>
      <c r="M10" s="281"/>
      <c r="N10" s="281"/>
      <c r="O10" s="281"/>
      <c r="P10" s="281"/>
      <c r="Q10" s="42"/>
    </row>
    <row r="11" spans="2:17" s="14" customFormat="1" ht="6" customHeight="1">
      <c r="Q11" s="42"/>
    </row>
    <row r="12" spans="2:17" s="14" customFormat="1" ht="16.5" customHeight="1">
      <c r="B12" s="134" t="s">
        <v>43</v>
      </c>
      <c r="C12" s="134" t="s">
        <v>44</v>
      </c>
      <c r="D12" s="134" t="s">
        <v>45</v>
      </c>
      <c r="E12" s="134" t="s">
        <v>46</v>
      </c>
      <c r="F12" s="134" t="s">
        <v>47</v>
      </c>
      <c r="G12" s="134" t="s">
        <v>48</v>
      </c>
      <c r="H12" s="252" t="s">
        <v>171</v>
      </c>
      <c r="I12" s="134" t="s">
        <v>49</v>
      </c>
      <c r="J12" s="134" t="s">
        <v>50</v>
      </c>
      <c r="K12" s="134" t="s">
        <v>51</v>
      </c>
      <c r="L12" s="134" t="s">
        <v>52</v>
      </c>
      <c r="M12" s="134" t="s">
        <v>53</v>
      </c>
      <c r="N12" s="134" t="s">
        <v>54</v>
      </c>
      <c r="O12" s="134" t="s">
        <v>55</v>
      </c>
      <c r="P12" s="195" t="s">
        <v>23</v>
      </c>
      <c r="Q12" s="42"/>
    </row>
    <row r="13" spans="2:17" s="14" customFormat="1" ht="16.5" customHeight="1">
      <c r="B13" s="206">
        <v>2008</v>
      </c>
      <c r="C13" s="140">
        <v>12833</v>
      </c>
      <c r="D13" s="140">
        <v>14572</v>
      </c>
      <c r="E13" s="140">
        <v>39507</v>
      </c>
      <c r="F13" s="140">
        <v>25094</v>
      </c>
      <c r="G13" s="140">
        <v>5573</v>
      </c>
      <c r="H13" s="253">
        <f>SUM(C13:G13)</f>
        <v>97579</v>
      </c>
      <c r="I13" s="140">
        <v>4734</v>
      </c>
      <c r="J13" s="140">
        <v>8560</v>
      </c>
      <c r="K13" s="140">
        <v>8584</v>
      </c>
      <c r="L13" s="140">
        <v>8603</v>
      </c>
      <c r="M13" s="140">
        <v>6368</v>
      </c>
      <c r="N13" s="140">
        <v>8604</v>
      </c>
      <c r="O13" s="140">
        <v>11940</v>
      </c>
      <c r="P13" s="196">
        <f t="shared" ref="P13:P30" si="0">SUM(H13:O13)</f>
        <v>154972</v>
      </c>
      <c r="Q13" s="42"/>
    </row>
    <row r="14" spans="2:17" s="14" customFormat="1" ht="16.5" customHeight="1">
      <c r="B14" s="207">
        <v>2009</v>
      </c>
      <c r="C14" s="141">
        <v>13086</v>
      </c>
      <c r="D14" s="141">
        <v>21785</v>
      </c>
      <c r="E14" s="141">
        <v>31096</v>
      </c>
      <c r="F14" s="141">
        <v>24646</v>
      </c>
      <c r="G14" s="141">
        <v>19920</v>
      </c>
      <c r="H14" s="253">
        <f t="shared" ref="H14:H31" si="1">SUM(C14:G14)</f>
        <v>110533</v>
      </c>
      <c r="I14" s="141">
        <v>12022</v>
      </c>
      <c r="J14" s="141">
        <v>12734</v>
      </c>
      <c r="K14" s="141">
        <v>4471</v>
      </c>
      <c r="L14" s="141">
        <v>11680</v>
      </c>
      <c r="M14" s="141">
        <v>10110</v>
      </c>
      <c r="N14" s="141">
        <v>6140</v>
      </c>
      <c r="O14" s="141">
        <v>1127</v>
      </c>
      <c r="P14" s="196">
        <f>SUM(H14:O14)</f>
        <v>168817</v>
      </c>
      <c r="Q14" s="42"/>
    </row>
    <row r="15" spans="2:17" s="14" customFormat="1" ht="16.5" customHeight="1">
      <c r="B15" s="207">
        <v>2010</v>
      </c>
      <c r="C15" s="141">
        <v>13247</v>
      </c>
      <c r="D15" s="141">
        <v>8158</v>
      </c>
      <c r="E15" s="141">
        <v>11170</v>
      </c>
      <c r="F15" s="141">
        <v>11681</v>
      </c>
      <c r="G15" s="141">
        <v>13307</v>
      </c>
      <c r="H15" s="253">
        <f t="shared" si="1"/>
        <v>57563</v>
      </c>
      <c r="I15" s="141">
        <v>12436</v>
      </c>
      <c r="J15" s="141">
        <v>7663</v>
      </c>
      <c r="K15" s="141">
        <v>4527</v>
      </c>
      <c r="L15" s="141">
        <v>11059</v>
      </c>
      <c r="M15" s="141">
        <v>9109</v>
      </c>
      <c r="N15" s="141">
        <v>8441</v>
      </c>
      <c r="O15" s="141">
        <v>14445</v>
      </c>
      <c r="P15" s="196">
        <f t="shared" si="0"/>
        <v>125243</v>
      </c>
      <c r="Q15" s="42"/>
    </row>
    <row r="16" spans="2:17" s="14" customFormat="1" ht="16.5" customHeight="1">
      <c r="B16" s="207">
        <v>2011</v>
      </c>
      <c r="C16" s="141">
        <v>6826</v>
      </c>
      <c r="D16" s="141">
        <v>20888</v>
      </c>
      <c r="E16" s="141">
        <v>22249</v>
      </c>
      <c r="F16" s="141">
        <v>23650</v>
      </c>
      <c r="G16" s="141">
        <v>9020</v>
      </c>
      <c r="H16" s="253">
        <f t="shared" si="1"/>
        <v>82633</v>
      </c>
      <c r="I16" s="141">
        <v>16920</v>
      </c>
      <c r="J16" s="141">
        <v>11170</v>
      </c>
      <c r="K16" s="141">
        <v>18153</v>
      </c>
      <c r="L16" s="141">
        <v>16805</v>
      </c>
      <c r="M16" s="141">
        <v>24502</v>
      </c>
      <c r="N16" s="141">
        <v>18544</v>
      </c>
      <c r="O16" s="141">
        <v>15992</v>
      </c>
      <c r="P16" s="196">
        <f t="shared" si="0"/>
        <v>204719</v>
      </c>
      <c r="Q16" s="42"/>
    </row>
    <row r="17" spans="2:18" s="14" customFormat="1" ht="16.5" customHeight="1">
      <c r="B17" s="207">
        <v>2012</v>
      </c>
      <c r="C17" s="141">
        <v>15601</v>
      </c>
      <c r="D17" s="141">
        <v>25116</v>
      </c>
      <c r="E17" s="141">
        <v>20526</v>
      </c>
      <c r="F17" s="141">
        <v>14973</v>
      </c>
      <c r="G17" s="141">
        <v>17012</v>
      </c>
      <c r="H17" s="253">
        <f t="shared" si="1"/>
        <v>93228</v>
      </c>
      <c r="I17" s="141">
        <v>14815</v>
      </c>
      <c r="J17" s="141">
        <v>16883</v>
      </c>
      <c r="K17" s="141">
        <v>7924</v>
      </c>
      <c r="L17" s="141">
        <v>19765</v>
      </c>
      <c r="M17" s="141">
        <v>9573</v>
      </c>
      <c r="N17" s="141">
        <v>16693</v>
      </c>
      <c r="O17" s="141">
        <v>18416</v>
      </c>
      <c r="P17" s="196">
        <f t="shared" si="0"/>
        <v>197297</v>
      </c>
      <c r="Q17" s="42"/>
    </row>
    <row r="18" spans="2:18" s="14" customFormat="1" ht="16.5" customHeight="1">
      <c r="B18" s="207">
        <v>2013</v>
      </c>
      <c r="C18" s="141">
        <v>20528</v>
      </c>
      <c r="D18" s="141">
        <v>26209</v>
      </c>
      <c r="E18" s="141">
        <v>35390</v>
      </c>
      <c r="F18" s="141">
        <v>25796</v>
      </c>
      <c r="G18" s="141">
        <v>21661</v>
      </c>
      <c r="H18" s="253">
        <f t="shared" si="1"/>
        <v>129584</v>
      </c>
      <c r="I18" s="141">
        <v>5780</v>
      </c>
      <c r="J18" s="141">
        <v>7508</v>
      </c>
      <c r="K18" s="141">
        <v>10794</v>
      </c>
      <c r="L18" s="141">
        <v>9057</v>
      </c>
      <c r="M18" s="141">
        <v>9482</v>
      </c>
      <c r="N18" s="141">
        <v>13439</v>
      </c>
      <c r="O18" s="141">
        <v>15089</v>
      </c>
      <c r="P18" s="196">
        <f t="shared" si="0"/>
        <v>200733</v>
      </c>
      <c r="Q18" s="42"/>
    </row>
    <row r="19" spans="2:18" s="14" customFormat="1" ht="16.5" customHeight="1">
      <c r="B19" s="207">
        <v>2014</v>
      </c>
      <c r="C19" s="141">
        <v>8561</v>
      </c>
      <c r="D19" s="141">
        <v>14850</v>
      </c>
      <c r="E19" s="141">
        <v>21744</v>
      </c>
      <c r="F19" s="141">
        <v>24644</v>
      </c>
      <c r="G19" s="141">
        <v>17479</v>
      </c>
      <c r="H19" s="253">
        <f t="shared" si="1"/>
        <v>87278</v>
      </c>
      <c r="I19" s="141">
        <v>18134</v>
      </c>
      <c r="J19" s="141">
        <v>8352</v>
      </c>
      <c r="K19" s="141">
        <v>8330</v>
      </c>
      <c r="L19" s="141">
        <v>27410</v>
      </c>
      <c r="M19" s="141">
        <v>18504</v>
      </c>
      <c r="N19" s="141">
        <v>10328</v>
      </c>
      <c r="O19" s="141">
        <v>23107</v>
      </c>
      <c r="P19" s="196">
        <f t="shared" si="0"/>
        <v>201443</v>
      </c>
      <c r="Q19" s="42"/>
    </row>
    <row r="20" spans="2:18" s="14" customFormat="1" ht="16.5" customHeight="1">
      <c r="B20" s="207">
        <v>2015</v>
      </c>
      <c r="C20" s="141">
        <v>16277</v>
      </c>
      <c r="D20" s="141">
        <v>19021</v>
      </c>
      <c r="E20" s="141">
        <v>16424</v>
      </c>
      <c r="F20" s="141">
        <v>21515</v>
      </c>
      <c r="G20" s="141">
        <v>11456</v>
      </c>
      <c r="H20" s="253">
        <f t="shared" si="1"/>
        <v>84693</v>
      </c>
      <c r="I20" s="141">
        <v>12464</v>
      </c>
      <c r="J20" s="141">
        <v>10107</v>
      </c>
      <c r="K20" s="141">
        <v>2645</v>
      </c>
      <c r="L20" s="141">
        <v>7815</v>
      </c>
      <c r="M20" s="141">
        <v>6615</v>
      </c>
      <c r="N20" s="141">
        <v>25501</v>
      </c>
      <c r="O20" s="141">
        <v>6881</v>
      </c>
      <c r="P20" s="196">
        <f t="shared" si="0"/>
        <v>156721</v>
      </c>
      <c r="Q20" s="42"/>
    </row>
    <row r="21" spans="2:18" s="14" customFormat="1" ht="16.5" customHeight="1">
      <c r="B21" s="207">
        <v>2016</v>
      </c>
      <c r="C21" s="141">
        <v>15688</v>
      </c>
      <c r="D21" s="141">
        <v>16315</v>
      </c>
      <c r="E21" s="141">
        <v>16380</v>
      </c>
      <c r="F21" s="141">
        <v>23085</v>
      </c>
      <c r="G21" s="141">
        <v>16223</v>
      </c>
      <c r="H21" s="253">
        <f t="shared" si="1"/>
        <v>87691</v>
      </c>
      <c r="I21" s="141">
        <v>12751</v>
      </c>
      <c r="J21" s="141">
        <v>12375</v>
      </c>
      <c r="K21" s="141">
        <v>26831</v>
      </c>
      <c r="L21" s="141">
        <v>17131</v>
      </c>
      <c r="M21" s="141">
        <v>21346</v>
      </c>
      <c r="N21" s="141">
        <v>20314</v>
      </c>
      <c r="O21" s="141">
        <v>19100</v>
      </c>
      <c r="P21" s="196">
        <f t="shared" si="0"/>
        <v>217539</v>
      </c>
      <c r="Q21" s="42"/>
    </row>
    <row r="22" spans="2:18" s="14" customFormat="1" ht="16.5" customHeight="1">
      <c r="B22" s="207">
        <v>2017</v>
      </c>
      <c r="C22" s="141">
        <v>16922</v>
      </c>
      <c r="D22" s="141">
        <v>6199</v>
      </c>
      <c r="E22" s="141">
        <v>20929</v>
      </c>
      <c r="F22" s="141">
        <v>12462</v>
      </c>
      <c r="G22" s="141">
        <v>18482</v>
      </c>
      <c r="H22" s="253">
        <f t="shared" si="1"/>
        <v>74994</v>
      </c>
      <c r="I22" s="141">
        <v>19384</v>
      </c>
      <c r="J22" s="141">
        <v>16114</v>
      </c>
      <c r="K22" s="141">
        <v>24716</v>
      </c>
      <c r="L22" s="141">
        <v>13965</v>
      </c>
      <c r="M22" s="141">
        <v>19788</v>
      </c>
      <c r="N22" s="141">
        <v>10011</v>
      </c>
      <c r="O22" s="141">
        <v>13336</v>
      </c>
      <c r="P22" s="196">
        <f t="shared" si="0"/>
        <v>192308</v>
      </c>
      <c r="Q22" s="42"/>
    </row>
    <row r="23" spans="2:18" s="14" customFormat="1" ht="16.5" customHeight="1">
      <c r="B23" s="207">
        <v>2018</v>
      </c>
      <c r="C23" s="141">
        <v>21403</v>
      </c>
      <c r="D23" s="141">
        <v>12906</v>
      </c>
      <c r="E23" s="141">
        <v>26047</v>
      </c>
      <c r="F23" s="141">
        <v>19774</v>
      </c>
      <c r="G23" s="141">
        <v>18770</v>
      </c>
      <c r="H23" s="253">
        <f t="shared" si="1"/>
        <v>98900</v>
      </c>
      <c r="I23" s="141">
        <v>20188</v>
      </c>
      <c r="J23" s="141">
        <v>20025</v>
      </c>
      <c r="K23" s="141">
        <v>11198</v>
      </c>
      <c r="L23" s="141">
        <v>12674</v>
      </c>
      <c r="M23" s="141">
        <v>24588</v>
      </c>
      <c r="N23" s="141">
        <v>1974</v>
      </c>
      <c r="O23" s="141">
        <v>20059</v>
      </c>
      <c r="P23" s="196">
        <f t="shared" si="0"/>
        <v>209606</v>
      </c>
      <c r="Q23" s="42"/>
    </row>
    <row r="24" spans="2:18" s="14" customFormat="1" ht="16.5" customHeight="1">
      <c r="B24" s="207">
        <v>2019</v>
      </c>
      <c r="C24" s="141">
        <v>20773</v>
      </c>
      <c r="D24" s="141">
        <v>22000</v>
      </c>
      <c r="E24" s="141">
        <v>28700</v>
      </c>
      <c r="F24" s="141">
        <v>27599</v>
      </c>
      <c r="G24" s="141">
        <v>15179</v>
      </c>
      <c r="H24" s="253">
        <f t="shared" si="1"/>
        <v>114251</v>
      </c>
      <c r="I24" s="141">
        <v>24036</v>
      </c>
      <c r="J24" s="141">
        <v>3044</v>
      </c>
      <c r="K24" s="141">
        <v>7306</v>
      </c>
      <c r="L24" s="141">
        <v>2606</v>
      </c>
      <c r="M24" s="141">
        <v>13097</v>
      </c>
      <c r="N24" s="141">
        <v>10380</v>
      </c>
      <c r="O24" s="141">
        <v>8837</v>
      </c>
      <c r="P24" s="196">
        <f t="shared" si="0"/>
        <v>183557</v>
      </c>
      <c r="Q24" s="42"/>
    </row>
    <row r="25" spans="2:18" s="14" customFormat="1" ht="16.5" customHeight="1">
      <c r="B25" s="207">
        <v>2020</v>
      </c>
      <c r="C25" s="141">
        <v>11163</v>
      </c>
      <c r="D25" s="141">
        <v>3765</v>
      </c>
      <c r="E25" s="141">
        <v>12587</v>
      </c>
      <c r="F25" s="141">
        <v>8818</v>
      </c>
      <c r="G25" s="141">
        <v>7950</v>
      </c>
      <c r="H25" s="253">
        <f t="shared" si="1"/>
        <v>44283</v>
      </c>
      <c r="I25" s="141">
        <v>11282</v>
      </c>
      <c r="J25" s="141">
        <v>6285</v>
      </c>
      <c r="K25" s="141">
        <v>16587</v>
      </c>
      <c r="L25" s="141">
        <v>13074</v>
      </c>
      <c r="M25" s="141">
        <v>8694</v>
      </c>
      <c r="N25" s="141">
        <v>6732</v>
      </c>
      <c r="O25" s="141">
        <v>5582</v>
      </c>
      <c r="P25" s="196">
        <f t="shared" si="0"/>
        <v>112519</v>
      </c>
      <c r="Q25" s="42"/>
    </row>
    <row r="26" spans="2:18" s="14" customFormat="1" ht="16.5" customHeight="1">
      <c r="B26" s="207">
        <v>2021</v>
      </c>
      <c r="C26" s="142">
        <v>3263</v>
      </c>
      <c r="D26" s="142">
        <v>7537</v>
      </c>
      <c r="E26" s="142">
        <v>7799</v>
      </c>
      <c r="F26" s="142">
        <v>8161</v>
      </c>
      <c r="G26" s="142">
        <v>7318</v>
      </c>
      <c r="H26" s="253">
        <f t="shared" si="1"/>
        <v>34078</v>
      </c>
      <c r="I26" s="142">
        <v>12418</v>
      </c>
      <c r="J26" s="142">
        <v>2811</v>
      </c>
      <c r="K26" s="142">
        <v>12283</v>
      </c>
      <c r="L26" s="142">
        <v>5199</v>
      </c>
      <c r="M26" s="142">
        <v>2946</v>
      </c>
      <c r="N26" s="142">
        <v>1835</v>
      </c>
      <c r="O26" s="142">
        <v>3160</v>
      </c>
      <c r="P26" s="196">
        <f t="shared" si="0"/>
        <v>74730</v>
      </c>
      <c r="Q26" s="42"/>
    </row>
    <row r="27" spans="2:18" s="14" customFormat="1" ht="16.5" customHeight="1">
      <c r="B27" s="207">
        <v>2022</v>
      </c>
      <c r="C27" s="142">
        <v>3841</v>
      </c>
      <c r="D27" s="142">
        <v>3751</v>
      </c>
      <c r="E27" s="142">
        <v>4249</v>
      </c>
      <c r="F27" s="142">
        <v>4402</v>
      </c>
      <c r="G27" s="142">
        <v>3913</v>
      </c>
      <c r="H27" s="253">
        <f t="shared" si="1"/>
        <v>20156</v>
      </c>
      <c r="I27" s="142">
        <v>4837</v>
      </c>
      <c r="J27" s="142">
        <v>4530</v>
      </c>
      <c r="K27" s="142">
        <v>5937</v>
      </c>
      <c r="L27" s="142">
        <v>5385</v>
      </c>
      <c r="M27" s="142">
        <v>3163</v>
      </c>
      <c r="N27" s="142">
        <v>2908</v>
      </c>
      <c r="O27" s="142">
        <v>4677</v>
      </c>
      <c r="P27" s="196">
        <f t="shared" si="0"/>
        <v>51593</v>
      </c>
      <c r="Q27" s="42"/>
    </row>
    <row r="28" spans="2:18" s="14" customFormat="1" ht="16.5" customHeight="1">
      <c r="B28" s="207">
        <v>2023</v>
      </c>
      <c r="C28" s="142">
        <v>4025</v>
      </c>
      <c r="D28" s="143">
        <v>0</v>
      </c>
      <c r="E28" s="142">
        <v>5908</v>
      </c>
      <c r="F28" s="142">
        <v>2514</v>
      </c>
      <c r="G28" s="142">
        <v>1546</v>
      </c>
      <c r="H28" s="253">
        <f t="shared" si="1"/>
        <v>13993</v>
      </c>
      <c r="I28" s="142">
        <v>3420</v>
      </c>
      <c r="J28" s="142">
        <v>4140</v>
      </c>
      <c r="K28" s="142">
        <v>2870</v>
      </c>
      <c r="L28" s="142">
        <v>2577</v>
      </c>
      <c r="M28" s="142">
        <v>8117</v>
      </c>
      <c r="N28" s="142">
        <v>3258</v>
      </c>
      <c r="O28" s="142">
        <v>1740</v>
      </c>
      <c r="P28" s="196">
        <f t="shared" si="0"/>
        <v>40115</v>
      </c>
      <c r="Q28" s="42"/>
    </row>
    <row r="29" spans="2:18" s="14" customFormat="1" ht="16.5" customHeight="1">
      <c r="B29" s="207">
        <v>2024</v>
      </c>
      <c r="C29" s="143">
        <v>0</v>
      </c>
      <c r="D29" s="142">
        <v>888</v>
      </c>
      <c r="E29" s="142">
        <v>1814</v>
      </c>
      <c r="F29" s="142">
        <v>2472</v>
      </c>
      <c r="G29" s="142">
        <v>6130</v>
      </c>
      <c r="H29" s="253">
        <f t="shared" si="1"/>
        <v>11304</v>
      </c>
      <c r="I29" s="142">
        <v>5833</v>
      </c>
      <c r="J29" s="142">
        <v>7272</v>
      </c>
      <c r="K29" s="142">
        <v>6360</v>
      </c>
      <c r="L29" s="142">
        <v>5038</v>
      </c>
      <c r="M29" s="142">
        <v>5229</v>
      </c>
      <c r="N29" s="142">
        <v>5485</v>
      </c>
      <c r="O29" s="142">
        <v>3923</v>
      </c>
      <c r="P29" s="196">
        <f t="shared" si="0"/>
        <v>50444</v>
      </c>
      <c r="Q29" s="42"/>
    </row>
    <row r="30" spans="2:18" s="14" customFormat="1" ht="16.5" customHeight="1">
      <c r="B30" s="176">
        <v>2025</v>
      </c>
      <c r="C30" s="227">
        <v>5391</v>
      </c>
      <c r="D30" s="257">
        <v>0</v>
      </c>
      <c r="E30" s="228">
        <v>8641</v>
      </c>
      <c r="F30" s="228">
        <v>1052</v>
      </c>
      <c r="G30" s="228">
        <v>4540</v>
      </c>
      <c r="H30" s="253">
        <f t="shared" si="1"/>
        <v>19624</v>
      </c>
      <c r="I30" s="228">
        <v>6023</v>
      </c>
      <c r="J30" s="228">
        <v>10346</v>
      </c>
      <c r="K30" s="228">
        <v>9671</v>
      </c>
      <c r="L30" s="228">
        <v>10923</v>
      </c>
      <c r="M30" s="228">
        <v>8624</v>
      </c>
      <c r="N30" s="228">
        <v>4996</v>
      </c>
      <c r="O30" s="228">
        <v>5827</v>
      </c>
      <c r="P30" s="196">
        <f t="shared" si="0"/>
        <v>76034</v>
      </c>
      <c r="R30" s="42"/>
    </row>
    <row r="31" spans="2:18" s="14" customFormat="1" ht="16.5" customHeight="1">
      <c r="B31" s="207">
        <v>2026</v>
      </c>
      <c r="C31" s="229">
        <v>6863</v>
      </c>
      <c r="D31" s="229">
        <v>2508</v>
      </c>
      <c r="E31" s="229">
        <v>8077</v>
      </c>
      <c r="F31" s="229">
        <v>11300</v>
      </c>
      <c r="G31" s="229">
        <v>7683</v>
      </c>
      <c r="H31" s="229">
        <f t="shared" si="1"/>
        <v>36431</v>
      </c>
      <c r="I31" s="229"/>
      <c r="J31" s="229"/>
      <c r="K31" s="229"/>
      <c r="L31" s="229"/>
      <c r="M31" s="229"/>
      <c r="N31" s="229"/>
      <c r="O31" s="229"/>
      <c r="P31" s="196">
        <f>SUM(H31:O31)</f>
        <v>36431</v>
      </c>
      <c r="R31" s="42"/>
    </row>
    <row r="32" spans="2:18" s="14" customFormat="1" ht="16.5" customHeight="1">
      <c r="Q32" s="42"/>
    </row>
    <row r="33" spans="17:17" s="14" customFormat="1" ht="16.5" customHeight="1">
      <c r="Q33" s="42"/>
    </row>
    <row r="34" spans="17:17" s="14" customFormat="1" ht="16.5" customHeight="1">
      <c r="Q34" s="42"/>
    </row>
    <row r="35" spans="17:17" s="14" customFormat="1" ht="16.5" customHeight="1">
      <c r="Q35" s="42"/>
    </row>
    <row r="36" spans="17:17" s="14" customFormat="1" ht="16.5" customHeight="1">
      <c r="Q36" s="42"/>
    </row>
    <row r="37" spans="17:17" s="14" customFormat="1" ht="16.5" customHeight="1">
      <c r="Q37" s="42"/>
    </row>
    <row r="38" spans="17:17" s="14" customFormat="1" ht="16.5" customHeight="1">
      <c r="Q38" s="42"/>
    </row>
    <row r="39" spans="17:17" s="14" customFormat="1" ht="16.5" customHeight="1">
      <c r="Q39" s="42"/>
    </row>
    <row r="40" spans="17:17" s="14" customFormat="1" ht="16.5" customHeight="1">
      <c r="Q40" s="42"/>
    </row>
    <row r="41" spans="17:17" s="14" customFormat="1" ht="16.5" customHeight="1">
      <c r="Q41" s="42"/>
    </row>
    <row r="42" spans="17:17" s="14" customFormat="1" ht="16.5" customHeight="1">
      <c r="Q42" s="42"/>
    </row>
    <row r="43" spans="17:17" s="14" customFormat="1" ht="16.5" customHeight="1">
      <c r="Q43" s="42"/>
    </row>
    <row r="44" spans="17:17" s="14" customFormat="1" ht="16.5" customHeight="1">
      <c r="Q44" s="42"/>
    </row>
    <row r="45" spans="17:17" s="14" customFormat="1" ht="16.5" customHeight="1">
      <c r="Q45" s="42"/>
    </row>
    <row r="46" spans="17:17" s="14" customFormat="1" ht="16.5" customHeight="1">
      <c r="Q46" s="42"/>
    </row>
    <row r="47" spans="17:17" s="14" customFormat="1" ht="16.5" customHeight="1">
      <c r="Q47" s="42"/>
    </row>
    <row r="48" spans="17:17" s="14" customFormat="1" ht="16.5" customHeight="1">
      <c r="Q48" s="42"/>
    </row>
    <row r="49" spans="2:18" s="14" customFormat="1" ht="16.5" customHeight="1">
      <c r="Q49" s="42"/>
    </row>
    <row r="50" spans="2:18" s="14" customFormat="1" ht="20.100000000000001" customHeight="1">
      <c r="B50" s="283" t="s">
        <v>56</v>
      </c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42"/>
    </row>
    <row r="51" spans="2:18" s="14" customFormat="1" ht="6" customHeight="1">
      <c r="Q51" s="42"/>
    </row>
    <row r="52" spans="2:18" s="14" customFormat="1" ht="16.5" customHeight="1">
      <c r="B52" s="135" t="s">
        <v>43</v>
      </c>
      <c r="C52" s="135" t="s">
        <v>44</v>
      </c>
      <c r="D52" s="135" t="s">
        <v>45</v>
      </c>
      <c r="E52" s="135" t="s">
        <v>46</v>
      </c>
      <c r="F52" s="135" t="s">
        <v>47</v>
      </c>
      <c r="G52" s="135" t="s">
        <v>48</v>
      </c>
      <c r="H52" s="252" t="s">
        <v>171</v>
      </c>
      <c r="I52" s="135" t="s">
        <v>49</v>
      </c>
      <c r="J52" s="135" t="s">
        <v>50</v>
      </c>
      <c r="K52" s="135" t="s">
        <v>51</v>
      </c>
      <c r="L52" s="135" t="s">
        <v>57</v>
      </c>
      <c r="M52" s="135" t="s">
        <v>53</v>
      </c>
      <c r="N52" s="135" t="s">
        <v>54</v>
      </c>
      <c r="O52" s="135" t="s">
        <v>55</v>
      </c>
      <c r="P52" s="200" t="s">
        <v>23</v>
      </c>
      <c r="Q52" s="98"/>
    </row>
    <row r="53" spans="2:18" s="14" customFormat="1" ht="16.5" customHeight="1">
      <c r="B53" s="207">
        <v>2016</v>
      </c>
      <c r="C53" s="144">
        <v>252</v>
      </c>
      <c r="D53" s="144">
        <v>60</v>
      </c>
      <c r="E53" s="144">
        <v>1067</v>
      </c>
      <c r="F53" s="144">
        <v>220</v>
      </c>
      <c r="G53" s="144">
        <v>380</v>
      </c>
      <c r="H53" s="253">
        <f t="shared" ref="H53:H63" si="2">SUM(C53:G53)</f>
        <v>1979</v>
      </c>
      <c r="I53" s="144">
        <v>239</v>
      </c>
      <c r="J53" s="144">
        <v>616.79999999999995</v>
      </c>
      <c r="K53" s="144">
        <v>410</v>
      </c>
      <c r="L53" s="144">
        <v>1302</v>
      </c>
      <c r="M53" s="144">
        <v>921</v>
      </c>
      <c r="N53" s="144">
        <v>239</v>
      </c>
      <c r="O53" s="144">
        <v>239</v>
      </c>
      <c r="P53" s="201">
        <f t="shared" ref="P53:P63" si="3">SUM(H53:O53)</f>
        <v>5945.8</v>
      </c>
      <c r="Q53" s="42"/>
    </row>
    <row r="54" spans="2:18" s="14" customFormat="1" ht="16.5" customHeight="1">
      <c r="B54" s="207">
        <v>2017</v>
      </c>
      <c r="C54" s="145">
        <v>1278</v>
      </c>
      <c r="D54" s="145">
        <v>854</v>
      </c>
      <c r="E54" s="145">
        <v>719</v>
      </c>
      <c r="F54" s="145">
        <v>5453</v>
      </c>
      <c r="G54" s="145">
        <v>2883</v>
      </c>
      <c r="H54" s="253">
        <f t="shared" si="2"/>
        <v>11187</v>
      </c>
      <c r="I54" s="145">
        <v>954</v>
      </c>
      <c r="J54" s="145">
        <v>1773</v>
      </c>
      <c r="K54" s="145">
        <v>23767</v>
      </c>
      <c r="L54" s="145">
        <v>392</v>
      </c>
      <c r="M54" s="145">
        <v>1876</v>
      </c>
      <c r="N54" s="145">
        <v>1190</v>
      </c>
      <c r="O54" s="145">
        <v>6486</v>
      </c>
      <c r="P54" s="201">
        <f t="shared" si="3"/>
        <v>47625</v>
      </c>
      <c r="Q54" s="42"/>
    </row>
    <row r="55" spans="2:18" s="14" customFormat="1" ht="16.5" customHeight="1">
      <c r="B55" s="207">
        <v>2018</v>
      </c>
      <c r="C55" s="145">
        <v>724</v>
      </c>
      <c r="D55" s="145">
        <v>110</v>
      </c>
      <c r="E55" s="145">
        <v>5514</v>
      </c>
      <c r="F55" s="145">
        <v>6503</v>
      </c>
      <c r="G55" s="145">
        <v>9868</v>
      </c>
      <c r="H55" s="253">
        <f t="shared" si="2"/>
        <v>22719</v>
      </c>
      <c r="I55" s="145">
        <v>1584</v>
      </c>
      <c r="J55" s="145">
        <v>9079</v>
      </c>
      <c r="K55" s="145">
        <v>5754</v>
      </c>
      <c r="L55" s="145">
        <v>10259</v>
      </c>
      <c r="M55" s="145">
        <v>6295</v>
      </c>
      <c r="N55" s="145">
        <v>5856</v>
      </c>
      <c r="O55" s="145">
        <v>4177</v>
      </c>
      <c r="P55" s="201">
        <f t="shared" si="3"/>
        <v>65723</v>
      </c>
      <c r="Q55" s="42"/>
    </row>
    <row r="56" spans="2:18" s="14" customFormat="1" ht="16.5" customHeight="1">
      <c r="B56" s="207">
        <v>2019</v>
      </c>
      <c r="C56" s="145">
        <v>8537</v>
      </c>
      <c r="D56" s="145">
        <v>3656</v>
      </c>
      <c r="E56" s="145">
        <v>9125</v>
      </c>
      <c r="F56" s="145">
        <v>5667</v>
      </c>
      <c r="G56" s="145">
        <v>4273</v>
      </c>
      <c r="H56" s="253">
        <f t="shared" si="2"/>
        <v>31258</v>
      </c>
      <c r="I56" s="145">
        <v>257</v>
      </c>
      <c r="J56" s="145">
        <v>78</v>
      </c>
      <c r="K56" s="145">
        <v>553</v>
      </c>
      <c r="L56" s="145">
        <v>37</v>
      </c>
      <c r="M56" s="145">
        <v>2053</v>
      </c>
      <c r="N56" s="145">
        <v>278</v>
      </c>
      <c r="O56" s="145">
        <v>326</v>
      </c>
      <c r="P56" s="201">
        <f t="shared" si="3"/>
        <v>34840</v>
      </c>
      <c r="Q56" s="42"/>
    </row>
    <row r="57" spans="2:18" s="14" customFormat="1" ht="16.5" customHeight="1">
      <c r="B57" s="207">
        <v>2020</v>
      </c>
      <c r="C57" s="145">
        <v>235</v>
      </c>
      <c r="D57" s="145">
        <v>211</v>
      </c>
      <c r="E57" s="145">
        <v>112</v>
      </c>
      <c r="F57" s="145">
        <v>67</v>
      </c>
      <c r="G57" s="145">
        <v>85</v>
      </c>
      <c r="H57" s="253">
        <f t="shared" si="2"/>
        <v>710</v>
      </c>
      <c r="I57" s="145">
        <v>662</v>
      </c>
      <c r="J57" s="145">
        <v>59</v>
      </c>
      <c r="K57" s="145">
        <v>494</v>
      </c>
      <c r="L57" s="145">
        <v>456</v>
      </c>
      <c r="M57" s="145">
        <v>417</v>
      </c>
      <c r="N57" s="145">
        <v>223</v>
      </c>
      <c r="O57" s="145">
        <v>67</v>
      </c>
      <c r="P57" s="201">
        <f t="shared" si="3"/>
        <v>3088</v>
      </c>
      <c r="Q57" s="42"/>
    </row>
    <row r="58" spans="2:18" s="14" customFormat="1" ht="16.5" customHeight="1">
      <c r="B58" s="207">
        <v>2021</v>
      </c>
      <c r="C58" s="145">
        <v>295</v>
      </c>
      <c r="D58" s="145">
        <v>186</v>
      </c>
      <c r="E58" s="145">
        <v>2048</v>
      </c>
      <c r="F58" s="145">
        <v>181</v>
      </c>
      <c r="G58" s="145">
        <v>18</v>
      </c>
      <c r="H58" s="253">
        <f t="shared" si="2"/>
        <v>2728</v>
      </c>
      <c r="I58" s="145">
        <v>58</v>
      </c>
      <c r="J58" s="145">
        <v>93</v>
      </c>
      <c r="K58" s="145">
        <v>135</v>
      </c>
      <c r="L58" s="145">
        <v>261</v>
      </c>
      <c r="M58" s="145">
        <v>62</v>
      </c>
      <c r="N58" s="145">
        <v>109</v>
      </c>
      <c r="O58" s="145">
        <v>68</v>
      </c>
      <c r="P58" s="201">
        <f t="shared" si="3"/>
        <v>3514</v>
      </c>
      <c r="Q58" s="42"/>
    </row>
    <row r="59" spans="2:18" s="14" customFormat="1" ht="16.5" customHeight="1">
      <c r="B59" s="207">
        <v>2022</v>
      </c>
      <c r="C59" s="145">
        <v>112</v>
      </c>
      <c r="D59" s="259">
        <v>0</v>
      </c>
      <c r="E59" s="145">
        <v>50</v>
      </c>
      <c r="F59" s="145">
        <v>7</v>
      </c>
      <c r="G59" s="145">
        <v>31</v>
      </c>
      <c r="H59" s="253">
        <f t="shared" si="2"/>
        <v>200</v>
      </c>
      <c r="I59" s="145">
        <v>79</v>
      </c>
      <c r="J59" s="145">
        <v>42</v>
      </c>
      <c r="K59" s="145">
        <v>141</v>
      </c>
      <c r="L59" s="145">
        <v>101</v>
      </c>
      <c r="M59" s="145">
        <v>126</v>
      </c>
      <c r="N59" s="145">
        <v>136</v>
      </c>
      <c r="O59" s="145">
        <v>0</v>
      </c>
      <c r="P59" s="201">
        <f t="shared" si="3"/>
        <v>825</v>
      </c>
      <c r="Q59" s="42"/>
    </row>
    <row r="60" spans="2:18" s="14" customFormat="1" ht="16.5" customHeight="1">
      <c r="B60" s="207">
        <v>2023</v>
      </c>
      <c r="C60" s="145">
        <v>182</v>
      </c>
      <c r="D60" s="259">
        <v>0</v>
      </c>
      <c r="E60" s="145">
        <v>212</v>
      </c>
      <c r="F60" s="145">
        <v>146</v>
      </c>
      <c r="G60" s="145">
        <v>44</v>
      </c>
      <c r="H60" s="253">
        <f t="shared" si="2"/>
        <v>584</v>
      </c>
      <c r="I60" s="145">
        <v>14</v>
      </c>
      <c r="J60" s="145">
        <v>425</v>
      </c>
      <c r="K60" s="145">
        <v>347</v>
      </c>
      <c r="L60" s="145">
        <v>108</v>
      </c>
      <c r="M60" s="145">
        <v>504</v>
      </c>
      <c r="N60" s="145">
        <v>1060</v>
      </c>
      <c r="O60" s="145">
        <v>421</v>
      </c>
      <c r="P60" s="201">
        <f t="shared" si="3"/>
        <v>3463</v>
      </c>
      <c r="Q60" s="42"/>
    </row>
    <row r="61" spans="2:18" s="14" customFormat="1" ht="16.5" customHeight="1">
      <c r="B61" s="207">
        <v>2024</v>
      </c>
      <c r="C61" s="145">
        <v>211</v>
      </c>
      <c r="D61" s="145">
        <v>394</v>
      </c>
      <c r="E61" s="145">
        <v>101</v>
      </c>
      <c r="F61" s="145">
        <v>63</v>
      </c>
      <c r="G61" s="145">
        <v>127</v>
      </c>
      <c r="H61" s="253">
        <f t="shared" si="2"/>
        <v>896</v>
      </c>
      <c r="I61" s="145">
        <v>87</v>
      </c>
      <c r="J61" s="145">
        <v>472</v>
      </c>
      <c r="K61" s="145">
        <v>203</v>
      </c>
      <c r="L61" s="145">
        <v>114</v>
      </c>
      <c r="M61" s="145">
        <v>321</v>
      </c>
      <c r="N61" s="145">
        <v>321</v>
      </c>
      <c r="O61" s="145">
        <v>609</v>
      </c>
      <c r="P61" s="201">
        <f t="shared" si="3"/>
        <v>3023</v>
      </c>
      <c r="Q61" s="42"/>
    </row>
    <row r="62" spans="2:18" s="14" customFormat="1" ht="16.5" customHeight="1">
      <c r="B62" s="177">
        <v>2025</v>
      </c>
      <c r="C62" s="231">
        <v>311</v>
      </c>
      <c r="D62" s="258">
        <v>0</v>
      </c>
      <c r="E62" s="231">
        <v>718</v>
      </c>
      <c r="F62" s="231">
        <v>161</v>
      </c>
      <c r="G62" s="231">
        <v>239</v>
      </c>
      <c r="H62" s="253">
        <f t="shared" si="2"/>
        <v>1429</v>
      </c>
      <c r="I62" s="231">
        <v>424</v>
      </c>
      <c r="J62" s="231">
        <v>278</v>
      </c>
      <c r="K62" s="231">
        <v>400</v>
      </c>
      <c r="L62" s="231">
        <v>272</v>
      </c>
      <c r="M62" s="231">
        <v>574</v>
      </c>
      <c r="N62" s="231">
        <v>445</v>
      </c>
      <c r="O62" s="231">
        <v>645</v>
      </c>
      <c r="P62" s="202">
        <f t="shared" si="3"/>
        <v>4467</v>
      </c>
      <c r="R62" s="42"/>
    </row>
    <row r="63" spans="2:18" s="14" customFormat="1" ht="16.5" customHeight="1">
      <c r="B63" s="177">
        <v>2026</v>
      </c>
      <c r="C63" s="230">
        <v>693</v>
      </c>
      <c r="D63" s="230">
        <v>287</v>
      </c>
      <c r="E63" s="230">
        <v>422</v>
      </c>
      <c r="F63" s="230">
        <v>363</v>
      </c>
      <c r="G63" s="230">
        <v>608</v>
      </c>
      <c r="H63" s="230">
        <f t="shared" si="2"/>
        <v>2373</v>
      </c>
      <c r="I63" s="230"/>
      <c r="J63" s="230"/>
      <c r="K63" s="230"/>
      <c r="L63" s="230"/>
      <c r="M63" s="230"/>
      <c r="N63" s="230"/>
      <c r="O63" s="230"/>
      <c r="P63" s="202">
        <f t="shared" si="3"/>
        <v>2373</v>
      </c>
      <c r="R63" s="42"/>
    </row>
    <row r="64" spans="2:18" s="14" customFormat="1" ht="16.5" customHeight="1">
      <c r="Q64" s="42"/>
    </row>
    <row r="65" spans="2:17" s="14" customFormat="1" ht="16.5" customHeight="1">
      <c r="Q65" s="42"/>
    </row>
    <row r="66" spans="2:17" s="14" customFormat="1" ht="16.5" customHeight="1">
      <c r="Q66" s="42"/>
    </row>
    <row r="67" spans="2:17" s="14" customFormat="1" ht="16.5" customHeight="1">
      <c r="Q67" s="42"/>
    </row>
    <row r="68" spans="2:17" s="14" customFormat="1" ht="16.5" customHeight="1">
      <c r="Q68" s="42"/>
    </row>
    <row r="69" spans="2:17" s="14" customFormat="1" ht="16.5" customHeight="1">
      <c r="Q69" s="42"/>
    </row>
    <row r="70" spans="2:17" s="14" customFormat="1" ht="16.5" customHeight="1">
      <c r="Q70" s="42"/>
    </row>
    <row r="71" spans="2:17" s="14" customFormat="1" ht="16.5" customHeight="1">
      <c r="Q71" s="42"/>
    </row>
    <row r="72" spans="2:17" s="14" customFormat="1" ht="16.5" customHeight="1">
      <c r="Q72" s="42"/>
    </row>
    <row r="73" spans="2:17" s="14" customFormat="1" ht="16.5" customHeight="1">
      <c r="Q73" s="42"/>
    </row>
    <row r="74" spans="2:17" s="14" customFormat="1" ht="16.5" customHeight="1">
      <c r="Q74" s="42"/>
    </row>
    <row r="75" spans="2:17" s="14" customFormat="1" ht="20.100000000000001" customHeight="1">
      <c r="B75" s="283" t="s">
        <v>58</v>
      </c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42"/>
    </row>
    <row r="76" spans="2:17" s="14" customFormat="1" ht="6" customHeight="1">
      <c r="Q76" s="42"/>
    </row>
    <row r="77" spans="2:17" s="14" customFormat="1" ht="16.5" customHeight="1">
      <c r="B77" s="134" t="s">
        <v>43</v>
      </c>
      <c r="C77" s="134" t="s">
        <v>44</v>
      </c>
      <c r="D77" s="134" t="s">
        <v>45</v>
      </c>
      <c r="E77" s="134" t="s">
        <v>46</v>
      </c>
      <c r="F77" s="134" t="s">
        <v>47</v>
      </c>
      <c r="G77" s="134" t="s">
        <v>48</v>
      </c>
      <c r="H77" s="252" t="s">
        <v>171</v>
      </c>
      <c r="I77" s="134" t="s">
        <v>49</v>
      </c>
      <c r="J77" s="134" t="s">
        <v>50</v>
      </c>
      <c r="K77" s="134" t="s">
        <v>51</v>
      </c>
      <c r="L77" s="134" t="s">
        <v>57</v>
      </c>
      <c r="M77" s="134" t="s">
        <v>53</v>
      </c>
      <c r="N77" s="134" t="s">
        <v>54</v>
      </c>
      <c r="O77" s="134" t="s">
        <v>55</v>
      </c>
      <c r="P77" s="195" t="s">
        <v>23</v>
      </c>
      <c r="Q77" s="42"/>
    </row>
    <row r="78" spans="2:17" s="14" customFormat="1" ht="16.5" customHeight="1">
      <c r="B78" s="207">
        <v>2013</v>
      </c>
      <c r="C78" s="146">
        <v>0</v>
      </c>
      <c r="D78" s="146">
        <v>0</v>
      </c>
      <c r="E78" s="146">
        <v>0</v>
      </c>
      <c r="F78" s="146">
        <v>0</v>
      </c>
      <c r="G78" s="146">
        <v>0</v>
      </c>
      <c r="H78" s="253">
        <f t="shared" ref="H78:H91" si="4">SUM(C78:G78)</f>
        <v>0</v>
      </c>
      <c r="I78" s="146">
        <v>0</v>
      </c>
      <c r="J78" s="146">
        <v>0</v>
      </c>
      <c r="K78" s="146">
        <v>0</v>
      </c>
      <c r="L78" s="141">
        <v>300</v>
      </c>
      <c r="M78" s="141">
        <f>3442+2035</f>
        <v>5477</v>
      </c>
      <c r="N78" s="146">
        <v>0</v>
      </c>
      <c r="O78" s="146">
        <v>0</v>
      </c>
      <c r="P78" s="203">
        <f>SUM(Tabla18[[#This Row],[SUBT]:[DIC]])</f>
        <v>5777</v>
      </c>
      <c r="Q78" s="42"/>
    </row>
    <row r="79" spans="2:17" s="14" customFormat="1" ht="16.5" customHeight="1">
      <c r="B79" s="207">
        <v>2014</v>
      </c>
      <c r="C79" s="141">
        <f>163+367</f>
        <v>530</v>
      </c>
      <c r="D79" s="146">
        <v>0</v>
      </c>
      <c r="E79" s="146">
        <v>0</v>
      </c>
      <c r="F79" s="146">
        <v>0</v>
      </c>
      <c r="G79" s="146">
        <v>0</v>
      </c>
      <c r="H79" s="253">
        <f t="shared" si="4"/>
        <v>530</v>
      </c>
      <c r="I79" s="141">
        <f>346+336</f>
        <v>682</v>
      </c>
      <c r="J79" s="141">
        <f>578+522+341</f>
        <v>1441</v>
      </c>
      <c r="K79" s="141">
        <f>668+707+296</f>
        <v>1671</v>
      </c>
      <c r="L79" s="141">
        <f>521+834+181</f>
        <v>1536</v>
      </c>
      <c r="M79" s="141">
        <v>468</v>
      </c>
      <c r="N79" s="141"/>
      <c r="O79" s="141"/>
      <c r="P79" s="203">
        <f>SUM(Tabla18[[#This Row],[SUBT]:[DIC]])</f>
        <v>6328</v>
      </c>
      <c r="Q79" s="42"/>
    </row>
    <row r="80" spans="2:17" s="14" customFormat="1" ht="16.5" customHeight="1">
      <c r="B80" s="207">
        <v>2015</v>
      </c>
      <c r="C80" s="141">
        <v>228</v>
      </c>
      <c r="D80" s="141">
        <f>176+550</f>
        <v>726</v>
      </c>
      <c r="E80" s="146">
        <v>0</v>
      </c>
      <c r="F80" s="141">
        <v>118</v>
      </c>
      <c r="G80" s="146">
        <v>0</v>
      </c>
      <c r="H80" s="253">
        <f t="shared" si="4"/>
        <v>1072</v>
      </c>
      <c r="I80" s="141">
        <v>222</v>
      </c>
      <c r="J80" s="146">
        <v>0</v>
      </c>
      <c r="K80" s="146">
        <v>0</v>
      </c>
      <c r="L80" s="146">
        <v>0</v>
      </c>
      <c r="M80" s="146">
        <v>0</v>
      </c>
      <c r="N80" s="146">
        <v>0</v>
      </c>
      <c r="O80" s="141">
        <v>213</v>
      </c>
      <c r="P80" s="203">
        <f>SUM(Tabla18[[#This Row],[SUBT]:[DIC]])</f>
        <v>1507</v>
      </c>
      <c r="Q80" s="42"/>
    </row>
    <row r="81" spans="2:18" s="14" customFormat="1" ht="16.5" customHeight="1">
      <c r="B81" s="207">
        <v>2016</v>
      </c>
      <c r="C81" s="141">
        <v>544</v>
      </c>
      <c r="D81" s="141">
        <v>151</v>
      </c>
      <c r="E81" s="141">
        <v>149</v>
      </c>
      <c r="F81" s="146">
        <v>0</v>
      </c>
      <c r="G81" s="146">
        <v>0</v>
      </c>
      <c r="H81" s="253">
        <f t="shared" si="4"/>
        <v>844</v>
      </c>
      <c r="I81" s="141">
        <v>1280</v>
      </c>
      <c r="J81" s="146">
        <v>0</v>
      </c>
      <c r="K81" s="141">
        <v>114</v>
      </c>
      <c r="L81" s="141">
        <v>1031</v>
      </c>
      <c r="M81" s="141">
        <v>91</v>
      </c>
      <c r="N81" s="141">
        <v>678</v>
      </c>
      <c r="O81" s="141">
        <v>1172</v>
      </c>
      <c r="P81" s="203">
        <f>SUM(Tabla18[[#This Row],[SUBT]:[DIC]])</f>
        <v>5210</v>
      </c>
      <c r="Q81" s="42"/>
    </row>
    <row r="82" spans="2:18" s="14" customFormat="1" ht="16.5" customHeight="1">
      <c r="B82" s="207">
        <v>2017</v>
      </c>
      <c r="C82" s="141">
        <v>656</v>
      </c>
      <c r="D82" s="141">
        <v>825</v>
      </c>
      <c r="E82" s="141">
        <v>285</v>
      </c>
      <c r="F82" s="141">
        <v>46</v>
      </c>
      <c r="G82" s="141">
        <v>7676</v>
      </c>
      <c r="H82" s="253">
        <f t="shared" si="4"/>
        <v>9488</v>
      </c>
      <c r="I82" s="141">
        <v>1777</v>
      </c>
      <c r="J82" s="146">
        <v>0</v>
      </c>
      <c r="K82" s="146">
        <v>0</v>
      </c>
      <c r="L82" s="146">
        <v>0</v>
      </c>
      <c r="M82" s="141">
        <v>3245</v>
      </c>
      <c r="N82" s="141">
        <v>10812</v>
      </c>
      <c r="O82" s="141">
        <v>20279</v>
      </c>
      <c r="P82" s="203">
        <f>SUM(Tabla18[[#This Row],[SUBT]:[DIC]])</f>
        <v>45601</v>
      </c>
      <c r="Q82" s="42"/>
    </row>
    <row r="83" spans="2:18" s="14" customFormat="1" ht="16.5" customHeight="1">
      <c r="B83" s="207">
        <v>2018</v>
      </c>
      <c r="C83" s="141">
        <v>5303</v>
      </c>
      <c r="D83" s="141">
        <v>11197</v>
      </c>
      <c r="E83" s="141">
        <v>5130</v>
      </c>
      <c r="F83" s="141">
        <v>22017</v>
      </c>
      <c r="G83" s="146">
        <v>0</v>
      </c>
      <c r="H83" s="253">
        <f t="shared" si="4"/>
        <v>43647</v>
      </c>
      <c r="I83" s="141">
        <v>25</v>
      </c>
      <c r="J83" s="141">
        <v>6928</v>
      </c>
      <c r="K83" s="141">
        <v>1383</v>
      </c>
      <c r="L83" s="146">
        <v>0</v>
      </c>
      <c r="M83" s="146">
        <v>0</v>
      </c>
      <c r="N83" s="141">
        <v>1302</v>
      </c>
      <c r="O83" s="146">
        <v>0</v>
      </c>
      <c r="P83" s="203">
        <f>SUM(Tabla18[[#This Row],[SUBT]:[DIC]])</f>
        <v>53285</v>
      </c>
      <c r="Q83" s="42"/>
    </row>
    <row r="84" spans="2:18" s="14" customFormat="1" ht="16.5" customHeight="1">
      <c r="B84" s="207">
        <v>2019</v>
      </c>
      <c r="C84" s="141">
        <v>5411</v>
      </c>
      <c r="D84" s="141">
        <v>6033</v>
      </c>
      <c r="E84" s="141">
        <v>14715</v>
      </c>
      <c r="F84" s="146">
        <v>0</v>
      </c>
      <c r="G84" s="146">
        <v>0</v>
      </c>
      <c r="H84" s="253">
        <f t="shared" si="4"/>
        <v>26159</v>
      </c>
      <c r="I84" s="141">
        <v>4096</v>
      </c>
      <c r="J84" s="146">
        <v>0</v>
      </c>
      <c r="K84" s="141">
        <v>854</v>
      </c>
      <c r="L84" s="146">
        <v>0</v>
      </c>
      <c r="M84" s="141">
        <v>359</v>
      </c>
      <c r="N84" s="146">
        <v>0</v>
      </c>
      <c r="O84" s="146">
        <v>0</v>
      </c>
      <c r="P84" s="203">
        <f>SUM(Tabla18[[#This Row],[SUBT]:[DIC]])</f>
        <v>31468</v>
      </c>
      <c r="Q84" s="42"/>
    </row>
    <row r="85" spans="2:18" s="14" customFormat="1" ht="16.5" customHeight="1">
      <c r="B85" s="207">
        <v>2020</v>
      </c>
      <c r="C85" s="146">
        <v>0</v>
      </c>
      <c r="D85" s="141">
        <v>345</v>
      </c>
      <c r="E85" s="146">
        <v>0</v>
      </c>
      <c r="F85" s="146">
        <v>0</v>
      </c>
      <c r="G85" s="146">
        <v>0</v>
      </c>
      <c r="H85" s="253">
        <f t="shared" si="4"/>
        <v>345</v>
      </c>
      <c r="I85" s="146">
        <v>0</v>
      </c>
      <c r="J85" s="146">
        <v>0</v>
      </c>
      <c r="K85" s="146">
        <v>0</v>
      </c>
      <c r="L85" s="146">
        <v>0</v>
      </c>
      <c r="M85" s="146">
        <v>0</v>
      </c>
      <c r="N85" s="146">
        <v>0</v>
      </c>
      <c r="O85" s="141">
        <v>2093</v>
      </c>
      <c r="P85" s="203">
        <f>SUM(Tabla18[[#This Row],[SUBT]:[DIC]])</f>
        <v>2438</v>
      </c>
      <c r="Q85" s="42"/>
    </row>
    <row r="86" spans="2:18" s="14" customFormat="1" ht="16.5" customHeight="1">
      <c r="B86" s="207">
        <v>2021</v>
      </c>
      <c r="C86" s="146">
        <v>0</v>
      </c>
      <c r="D86" s="146">
        <v>0</v>
      </c>
      <c r="E86" s="141">
        <v>617</v>
      </c>
      <c r="F86" s="146">
        <v>0</v>
      </c>
      <c r="G86" s="146">
        <v>0</v>
      </c>
      <c r="H86" s="253">
        <f t="shared" si="4"/>
        <v>617</v>
      </c>
      <c r="I86" s="141">
        <v>5528</v>
      </c>
      <c r="J86" s="141">
        <v>17132</v>
      </c>
      <c r="K86" s="146">
        <v>0</v>
      </c>
      <c r="L86" s="141">
        <v>25183</v>
      </c>
      <c r="M86" s="146">
        <v>0</v>
      </c>
      <c r="N86" s="146">
        <v>0</v>
      </c>
      <c r="O86" s="141">
        <v>2422</v>
      </c>
      <c r="P86" s="203">
        <f>SUM(Tabla18[[#This Row],[SUBT]:[DIC]])</f>
        <v>50882</v>
      </c>
      <c r="Q86" s="42"/>
    </row>
    <row r="87" spans="2:18" s="14" customFormat="1" ht="16.5" customHeight="1">
      <c r="B87" s="207">
        <v>2022</v>
      </c>
      <c r="C87" s="146">
        <v>0</v>
      </c>
      <c r="D87" s="146">
        <v>0</v>
      </c>
      <c r="E87" s="146">
        <v>0</v>
      </c>
      <c r="F87" s="141">
        <v>6605</v>
      </c>
      <c r="G87" s="141">
        <v>5331</v>
      </c>
      <c r="H87" s="253">
        <f t="shared" si="4"/>
        <v>11936</v>
      </c>
      <c r="I87" s="141">
        <v>23818</v>
      </c>
      <c r="J87" s="146">
        <v>0</v>
      </c>
      <c r="K87" s="141">
        <v>1180</v>
      </c>
      <c r="L87" s="146">
        <v>0</v>
      </c>
      <c r="M87" s="141">
        <v>231</v>
      </c>
      <c r="N87" s="141">
        <v>10001</v>
      </c>
      <c r="O87" s="146">
        <v>0</v>
      </c>
      <c r="P87" s="203">
        <f>SUM(Tabla18[[#This Row],[SUBT]:[DIC]])</f>
        <v>47166</v>
      </c>
      <c r="Q87" s="42"/>
    </row>
    <row r="88" spans="2:18" s="14" customFormat="1" ht="16.5" customHeight="1">
      <c r="B88" s="207">
        <v>2023</v>
      </c>
      <c r="C88" s="146">
        <v>0</v>
      </c>
      <c r="D88" s="141">
        <v>1515</v>
      </c>
      <c r="E88" s="146">
        <v>0</v>
      </c>
      <c r="F88" s="141">
        <v>169</v>
      </c>
      <c r="G88" s="141">
        <v>1836</v>
      </c>
      <c r="H88" s="253">
        <f t="shared" si="4"/>
        <v>3520</v>
      </c>
      <c r="I88" s="146">
        <v>0</v>
      </c>
      <c r="J88" s="141">
        <v>13383</v>
      </c>
      <c r="K88" s="146">
        <v>0</v>
      </c>
      <c r="L88" s="141">
        <v>6984</v>
      </c>
      <c r="M88" s="141">
        <v>2428</v>
      </c>
      <c r="N88" s="146">
        <v>0</v>
      </c>
      <c r="O88" s="141">
        <v>8865</v>
      </c>
      <c r="P88" s="203">
        <f>SUM(Tabla18[[#This Row],[SUBT]:[DIC]])</f>
        <v>35180</v>
      </c>
      <c r="Q88" s="42"/>
    </row>
    <row r="89" spans="2:18" s="14" customFormat="1" ht="16.5" customHeight="1">
      <c r="B89" s="207">
        <v>2024</v>
      </c>
      <c r="C89" s="146">
        <v>0</v>
      </c>
      <c r="D89" s="141">
        <v>25196</v>
      </c>
      <c r="E89" s="141">
        <v>10001</v>
      </c>
      <c r="F89" s="146">
        <v>0</v>
      </c>
      <c r="G89" s="141">
        <v>51407</v>
      </c>
      <c r="H89" s="253">
        <f t="shared" si="4"/>
        <v>86604</v>
      </c>
      <c r="I89" s="141">
        <v>424</v>
      </c>
      <c r="J89" s="146">
        <v>0</v>
      </c>
      <c r="K89" s="146">
        <v>0</v>
      </c>
      <c r="L89" s="141">
        <v>15113</v>
      </c>
      <c r="M89" s="141">
        <v>1605</v>
      </c>
      <c r="N89" s="146">
        <v>0</v>
      </c>
      <c r="O89" s="146">
        <v>0</v>
      </c>
      <c r="P89" s="203">
        <f>SUM(Tabla18[[#This Row],[SUBT]:[DIC]])</f>
        <v>103746</v>
      </c>
      <c r="Q89" s="42"/>
    </row>
    <row r="90" spans="2:18" s="14" customFormat="1" ht="16.5" customHeight="1">
      <c r="B90" s="177">
        <v>2025</v>
      </c>
      <c r="C90" s="141">
        <v>10834</v>
      </c>
      <c r="D90" s="232">
        <v>12854</v>
      </c>
      <c r="E90" s="146">
        <v>0</v>
      </c>
      <c r="F90" s="146">
        <v>0</v>
      </c>
      <c r="G90" s="232">
        <v>456</v>
      </c>
      <c r="H90" s="253">
        <f t="shared" si="4"/>
        <v>24144</v>
      </c>
      <c r="I90" s="146">
        <v>0</v>
      </c>
      <c r="J90" s="146">
        <v>0</v>
      </c>
      <c r="K90" s="232">
        <v>158.5</v>
      </c>
      <c r="L90" s="232">
        <v>1807</v>
      </c>
      <c r="M90" s="232">
        <v>161</v>
      </c>
      <c r="N90" s="233">
        <v>0</v>
      </c>
      <c r="O90" s="233">
        <v>0</v>
      </c>
      <c r="P90" s="204">
        <f>SUM(Tabla18[[#This Row],[SUBT]:[DIC]])</f>
        <v>26270.5</v>
      </c>
      <c r="R90" s="42"/>
    </row>
    <row r="91" spans="2:18" s="14" customFormat="1" ht="16.5" customHeight="1">
      <c r="B91" s="177">
        <v>2026</v>
      </c>
      <c r="C91" s="236">
        <v>2178</v>
      </c>
      <c r="D91" s="258">
        <v>0</v>
      </c>
      <c r="E91" s="235">
        <v>232</v>
      </c>
      <c r="F91" s="235">
        <v>5329</v>
      </c>
      <c r="G91" s="235">
        <v>1140</v>
      </c>
      <c r="H91" s="256">
        <f t="shared" si="4"/>
        <v>8879</v>
      </c>
      <c r="I91" s="235"/>
      <c r="J91" s="234"/>
      <c r="K91" s="234"/>
      <c r="L91" s="235"/>
      <c r="M91" s="235"/>
      <c r="N91" s="234"/>
      <c r="O91" s="234"/>
      <c r="P91" s="204">
        <f>SUM(Tabla18[[#This Row],[SUBT]:[DIC]])</f>
        <v>8879</v>
      </c>
      <c r="R91" s="42"/>
    </row>
    <row r="92" spans="2:18" s="14" customFormat="1" ht="16.5" customHeight="1">
      <c r="Q92" s="42"/>
    </row>
    <row r="93" spans="2:18" s="14" customFormat="1" ht="16.5" customHeight="1">
      <c r="Q93" s="42"/>
    </row>
    <row r="94" spans="2:18" s="14" customFormat="1" ht="16.5" customHeight="1">
      <c r="Q94" s="42"/>
    </row>
    <row r="95" spans="2:18" s="14" customFormat="1" ht="16.5" customHeight="1">
      <c r="Q95" s="42"/>
    </row>
    <row r="96" spans="2:18" s="14" customFormat="1" ht="16.5" customHeight="1">
      <c r="Q96" s="42"/>
    </row>
    <row r="97" spans="17:17" s="14" customFormat="1" ht="16.5" customHeight="1">
      <c r="Q97" s="42"/>
    </row>
    <row r="98" spans="17:17" s="14" customFormat="1" ht="16.5" customHeight="1">
      <c r="Q98" s="42"/>
    </row>
    <row r="99" spans="17:17" s="14" customFormat="1" ht="16.5" customHeight="1">
      <c r="Q99" s="42"/>
    </row>
    <row r="100" spans="17:17" s="14" customFormat="1" ht="16.5" customHeight="1">
      <c r="Q100" s="42"/>
    </row>
    <row r="101" spans="17:17" s="14" customFormat="1" ht="16.5" customHeight="1">
      <c r="Q101" s="42"/>
    </row>
    <row r="102" spans="17:17" s="14" customFormat="1" ht="16.5" customHeight="1">
      <c r="Q102" s="42"/>
    </row>
    <row r="103" spans="17:17" s="14" customFormat="1" ht="16.5" customHeight="1">
      <c r="Q103" s="42"/>
    </row>
    <row r="104" spans="17:17" s="14" customFormat="1" ht="16.5" customHeight="1">
      <c r="Q104" s="42"/>
    </row>
    <row r="105" spans="17:17" s="14" customFormat="1" ht="16.5" customHeight="1">
      <c r="Q105" s="42"/>
    </row>
    <row r="106" spans="17:17" s="14" customFormat="1" ht="16.5" customHeight="1">
      <c r="Q106" s="42"/>
    </row>
    <row r="107" spans="17:17" s="14" customFormat="1" ht="16.5" customHeight="1">
      <c r="Q107" s="42"/>
    </row>
    <row r="108" spans="17:17" s="14" customFormat="1" ht="16.5" customHeight="1">
      <c r="Q108" s="42"/>
    </row>
    <row r="109" spans="17:17" s="14" customFormat="1" ht="16.5" customHeight="1">
      <c r="Q109" s="42"/>
    </row>
    <row r="110" spans="17:17" s="14" customFormat="1" ht="16.5" customHeight="1">
      <c r="Q110" s="42"/>
    </row>
    <row r="111" spans="17:17" s="14" customFormat="1" ht="16.5" customHeight="1">
      <c r="Q111" s="42"/>
    </row>
    <row r="112" spans="17:17" s="14" customFormat="1" ht="16.5" customHeight="1">
      <c r="Q112" s="42"/>
    </row>
    <row r="113" spans="17:17" s="14" customFormat="1" ht="16.5" customHeight="1">
      <c r="Q113" s="42"/>
    </row>
    <row r="114" spans="17:17" s="14" customFormat="1" ht="16.5" customHeight="1">
      <c r="Q114" s="42"/>
    </row>
    <row r="115" spans="17:17" s="14" customFormat="1" ht="16.5" customHeight="1">
      <c r="Q115" s="42"/>
    </row>
    <row r="116" spans="17:17" s="14" customFormat="1" ht="16.5" customHeight="1">
      <c r="Q116" s="42"/>
    </row>
    <row r="117" spans="17:17" s="14" customFormat="1" ht="16.5" customHeight="1">
      <c r="Q117" s="42"/>
    </row>
    <row r="118" spans="17:17" s="14" customFormat="1" ht="16.5" customHeight="1">
      <c r="Q118" s="42"/>
    </row>
    <row r="119" spans="17:17" s="14" customFormat="1" ht="16.5" customHeight="1">
      <c r="Q119" s="42"/>
    </row>
    <row r="120" spans="17:17" s="14" customFormat="1" ht="16.5" customHeight="1">
      <c r="Q120" s="42"/>
    </row>
    <row r="121" spans="17:17" s="14" customFormat="1" ht="16.5" customHeight="1">
      <c r="Q121" s="42"/>
    </row>
    <row r="122" spans="17:17" s="14" customFormat="1" ht="16.5" customHeight="1">
      <c r="Q122" s="42"/>
    </row>
    <row r="123" spans="17:17" s="14" customFormat="1" ht="16.5" customHeight="1">
      <c r="Q123" s="42"/>
    </row>
    <row r="124" spans="17:17" s="14" customFormat="1" ht="16.5" customHeight="1">
      <c r="Q124" s="42"/>
    </row>
    <row r="125" spans="17:17" s="14" customFormat="1" ht="16.5" customHeight="1">
      <c r="Q125" s="42"/>
    </row>
    <row r="126" spans="17:17" s="14" customFormat="1" ht="16.5" customHeight="1">
      <c r="Q126" s="42"/>
    </row>
    <row r="127" spans="17:17" s="14" customFormat="1" ht="16.5" customHeight="1">
      <c r="Q127" s="42"/>
    </row>
    <row r="128" spans="17:17" s="14" customFormat="1" ht="16.5" customHeight="1">
      <c r="Q128" s="42"/>
    </row>
    <row r="129" spans="2:17" s="14" customFormat="1" ht="16.5" customHeight="1">
      <c r="Q129" s="42"/>
    </row>
    <row r="130" spans="2:17" s="14" customFormat="1" ht="16.5" customHeight="1">
      <c r="Q130" s="42"/>
    </row>
    <row r="131" spans="2:17" s="14" customFormat="1" ht="16.5" customHeight="1">
      <c r="Q131" s="42"/>
    </row>
    <row r="132" spans="2:17" s="14" customFormat="1" ht="16.5" customHeight="1">
      <c r="Q132" s="42"/>
    </row>
    <row r="133" spans="2:17" s="14" customFormat="1" ht="16.5" customHeight="1">
      <c r="Q133" s="42"/>
    </row>
    <row r="134" spans="2:17" s="14" customFormat="1" ht="16.5" customHeight="1">
      <c r="Q134" s="42"/>
    </row>
    <row r="135" spans="2:17" s="14" customFormat="1" ht="16.5" customHeight="1">
      <c r="Q135" s="42"/>
    </row>
    <row r="136" spans="2:17" s="14" customFormat="1" ht="16.5" customHeight="1">
      <c r="Q136" s="42"/>
    </row>
    <row r="137" spans="2:17" s="14" customFormat="1" ht="16.5" customHeight="1">
      <c r="Q137" s="42"/>
    </row>
    <row r="138" spans="2:17" s="14" customForma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/>
    </row>
    <row r="139" spans="2:17" s="14" customForma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/>
    </row>
    <row r="140" spans="2:17" s="14" customForma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/>
    </row>
    <row r="141" spans="2:17" s="14" customForma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/>
    </row>
    <row r="142" spans="2:17" s="14" customForma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/>
    </row>
    <row r="143" spans="2:17" s="14" customForma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/>
    </row>
    <row r="144" spans="2:17" s="14" customForma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/>
    </row>
    <row r="145" spans="2:17" s="14" customForma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/>
    </row>
    <row r="146" spans="2:17" s="14" customForma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/>
    </row>
    <row r="147" spans="2:17" s="14" customForma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/>
    </row>
    <row r="148" spans="2:17" s="14" customForma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/>
    </row>
    <row r="149" spans="2:17" s="14" customForma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/>
    </row>
    <row r="150" spans="2:17" s="14" customForma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/>
    </row>
    <row r="151" spans="2:17" s="14" customForma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/>
    </row>
    <row r="152" spans="2:17" s="14" customForma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/>
    </row>
    <row r="153" spans="2:17" s="14" customForma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/>
    </row>
    <row r="154" spans="2:17" s="14" customForma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/>
    </row>
    <row r="155" spans="2:17" s="14" customForma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/>
    </row>
  </sheetData>
  <mergeCells count="4">
    <mergeCell ref="B75:P75"/>
    <mergeCell ref="B9:P9"/>
    <mergeCell ref="L10:P10"/>
    <mergeCell ref="B50:P50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H13:H31 H53:H63 H78:H91" formulaRange="1"/>
  </ignoredErrors>
  <drawing r:id="rId2"/>
  <tableParts count="3">
    <tablePart r:id="rId3"/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AA124"/>
  <sheetViews>
    <sheetView showGridLines="0" zoomScaleNormal="100" zoomScalePageLayoutView="140" workbookViewId="0">
      <selection activeCell="Q2" sqref="Q2"/>
    </sheetView>
  </sheetViews>
  <sheetFormatPr baseColWidth="10" defaultColWidth="11.42578125" defaultRowHeight="12.75"/>
  <cols>
    <col min="1" max="1" width="1.85546875" style="5" customWidth="1"/>
    <col min="2" max="2" width="7.140625" style="5" customWidth="1"/>
    <col min="3" max="3" width="7.85546875" style="5" customWidth="1"/>
    <col min="4" max="16" width="6.140625" style="5" customWidth="1"/>
    <col min="17" max="17" width="8.28515625" style="5" customWidth="1"/>
    <col min="18" max="25" width="11.42578125" style="5"/>
    <col min="27" max="16384" width="11.42578125" style="5"/>
  </cols>
  <sheetData>
    <row r="9" spans="2:27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O9" s="6"/>
      <c r="P9" s="6"/>
    </row>
    <row r="10" spans="2:27" ht="20.100000000000001" customHeight="1">
      <c r="B10" s="283" t="s">
        <v>59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</row>
    <row r="11" spans="2:27" ht="16.5" customHeight="1">
      <c r="B11" s="16"/>
      <c r="C11" s="10"/>
      <c r="D11" s="11"/>
      <c r="E11" s="11"/>
      <c r="F11" s="12"/>
      <c r="G11" s="11"/>
      <c r="H11" s="11"/>
      <c r="I11" s="11"/>
      <c r="J11" s="11"/>
      <c r="K11" s="11"/>
      <c r="L11" s="281" t="str">
        <f>Principal!$C$13</f>
        <v>datos al 31/05/2026</v>
      </c>
      <c r="M11" s="281"/>
      <c r="N11" s="281"/>
      <c r="O11" s="281"/>
      <c r="P11" s="281"/>
    </row>
    <row r="12" spans="2:27" ht="6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27" ht="16.5" customHeight="1">
      <c r="B13" s="100" t="s">
        <v>43</v>
      </c>
      <c r="C13" s="100" t="s">
        <v>60</v>
      </c>
      <c r="D13" s="100" t="s">
        <v>44</v>
      </c>
      <c r="E13" s="100" t="s">
        <v>45</v>
      </c>
      <c r="F13" s="100" t="s">
        <v>46</v>
      </c>
      <c r="G13" s="100" t="s">
        <v>47</v>
      </c>
      <c r="H13" s="100" t="s">
        <v>48</v>
      </c>
      <c r="I13" s="252" t="s">
        <v>171</v>
      </c>
      <c r="J13" s="100" t="s">
        <v>49</v>
      </c>
      <c r="K13" s="100" t="s">
        <v>50</v>
      </c>
      <c r="L13" s="100" t="s">
        <v>51</v>
      </c>
      <c r="M13" s="100" t="s">
        <v>52</v>
      </c>
      <c r="N13" s="100" t="s">
        <v>53</v>
      </c>
      <c r="O13" s="100" t="s">
        <v>54</v>
      </c>
      <c r="P13" s="100" t="s">
        <v>55</v>
      </c>
      <c r="Q13" s="195" t="s">
        <v>23</v>
      </c>
      <c r="Z13" s="5"/>
      <c r="AA13"/>
    </row>
    <row r="14" spans="2:27" ht="16.5" customHeight="1">
      <c r="B14" s="127">
        <v>2008</v>
      </c>
      <c r="C14" s="128" t="s">
        <v>61</v>
      </c>
      <c r="D14" s="128">
        <v>122</v>
      </c>
      <c r="E14" s="128">
        <v>120</v>
      </c>
      <c r="F14" s="128">
        <v>320</v>
      </c>
      <c r="G14" s="128">
        <v>0</v>
      </c>
      <c r="H14" s="128">
        <v>260</v>
      </c>
      <c r="I14" s="253">
        <f t="shared" ref="I14:I51" si="0">SUM(D14:H14)</f>
        <v>822</v>
      </c>
      <c r="J14" s="128">
        <v>130</v>
      </c>
      <c r="K14" s="128">
        <v>295</v>
      </c>
      <c r="L14" s="128">
        <v>309</v>
      </c>
      <c r="M14" s="128">
        <v>348</v>
      </c>
      <c r="N14" s="128">
        <v>65</v>
      </c>
      <c r="O14" s="128">
        <v>160</v>
      </c>
      <c r="P14" s="128">
        <v>430</v>
      </c>
      <c r="Q14" s="197">
        <f t="shared" ref="Q14:Q51" si="1">SUM(I14:P14)</f>
        <v>2559</v>
      </c>
      <c r="Z14" s="5"/>
      <c r="AA14"/>
    </row>
    <row r="15" spans="2:27" ht="16.5" customHeight="1">
      <c r="B15" s="129"/>
      <c r="C15" s="130" t="s">
        <v>62</v>
      </c>
      <c r="D15" s="130">
        <v>606</v>
      </c>
      <c r="E15" s="130">
        <v>613</v>
      </c>
      <c r="F15" s="130">
        <v>680</v>
      </c>
      <c r="G15" s="130">
        <v>724</v>
      </c>
      <c r="H15" s="130">
        <v>183</v>
      </c>
      <c r="I15" s="253">
        <f t="shared" si="0"/>
        <v>2806</v>
      </c>
      <c r="J15" s="130">
        <v>199</v>
      </c>
      <c r="K15" s="130">
        <v>303</v>
      </c>
      <c r="L15" s="130">
        <v>254</v>
      </c>
      <c r="M15" s="130">
        <v>295</v>
      </c>
      <c r="N15" s="130">
        <v>0</v>
      </c>
      <c r="O15" s="130">
        <v>65</v>
      </c>
      <c r="P15" s="130">
        <v>558</v>
      </c>
      <c r="Q15" s="198">
        <f t="shared" si="1"/>
        <v>4480</v>
      </c>
      <c r="Z15" s="5"/>
      <c r="AA15"/>
    </row>
    <row r="16" spans="2:27" ht="16.5" customHeight="1">
      <c r="B16" s="131">
        <v>2009</v>
      </c>
      <c r="C16" s="132" t="s">
        <v>61</v>
      </c>
      <c r="D16" s="132">
        <v>260</v>
      </c>
      <c r="E16" s="132">
        <v>100</v>
      </c>
      <c r="F16" s="132">
        <v>162</v>
      </c>
      <c r="G16" s="132">
        <v>132</v>
      </c>
      <c r="H16" s="132">
        <v>107</v>
      </c>
      <c r="I16" s="253">
        <f t="shared" si="0"/>
        <v>761</v>
      </c>
      <c r="J16" s="132">
        <v>287</v>
      </c>
      <c r="K16" s="132">
        <v>576</v>
      </c>
      <c r="L16" s="132">
        <v>195</v>
      </c>
      <c r="M16" s="132">
        <v>115</v>
      </c>
      <c r="N16" s="132">
        <v>160</v>
      </c>
      <c r="O16" s="132">
        <v>404</v>
      </c>
      <c r="P16" s="132">
        <v>80</v>
      </c>
      <c r="Q16" s="199">
        <f t="shared" si="1"/>
        <v>2578</v>
      </c>
      <c r="Z16" s="5"/>
      <c r="AA16"/>
    </row>
    <row r="17" spans="2:27" ht="16.5" customHeight="1">
      <c r="B17" s="129"/>
      <c r="C17" s="130" t="s">
        <v>62</v>
      </c>
      <c r="D17" s="130">
        <v>736</v>
      </c>
      <c r="E17" s="130">
        <v>1849</v>
      </c>
      <c r="F17" s="130">
        <v>602</v>
      </c>
      <c r="G17" s="130">
        <v>697</v>
      </c>
      <c r="H17" s="130">
        <v>242</v>
      </c>
      <c r="I17" s="253">
        <f t="shared" si="0"/>
        <v>4126</v>
      </c>
      <c r="J17" s="130">
        <v>417</v>
      </c>
      <c r="K17" s="130">
        <v>266</v>
      </c>
      <c r="L17" s="130">
        <v>0</v>
      </c>
      <c r="M17" s="130">
        <v>21</v>
      </c>
      <c r="N17" s="130">
        <v>289</v>
      </c>
      <c r="O17" s="130">
        <v>60</v>
      </c>
      <c r="P17" s="130">
        <v>0</v>
      </c>
      <c r="Q17" s="198">
        <f t="shared" si="1"/>
        <v>5179</v>
      </c>
      <c r="Z17" s="5"/>
      <c r="AA17"/>
    </row>
    <row r="18" spans="2:27" ht="16.5" customHeight="1">
      <c r="B18" s="131">
        <v>2010</v>
      </c>
      <c r="C18" s="132" t="s">
        <v>61</v>
      </c>
      <c r="D18" s="132">
        <v>117</v>
      </c>
      <c r="E18" s="132">
        <v>120</v>
      </c>
      <c r="F18" s="132">
        <v>111</v>
      </c>
      <c r="G18" s="132">
        <v>429</v>
      </c>
      <c r="H18" s="132">
        <v>80</v>
      </c>
      <c r="I18" s="253">
        <f t="shared" si="0"/>
        <v>857</v>
      </c>
      <c r="J18" s="132">
        <v>120</v>
      </c>
      <c r="K18" s="132">
        <v>237</v>
      </c>
      <c r="L18" s="132">
        <v>25</v>
      </c>
      <c r="M18" s="132">
        <v>353</v>
      </c>
      <c r="N18" s="132">
        <v>220</v>
      </c>
      <c r="O18" s="132">
        <v>226</v>
      </c>
      <c r="P18" s="132">
        <v>127</v>
      </c>
      <c r="Q18" s="199">
        <f t="shared" si="1"/>
        <v>2165</v>
      </c>
      <c r="Z18" s="5"/>
      <c r="AA18"/>
    </row>
    <row r="19" spans="2:27" ht="16.5" customHeight="1">
      <c r="B19" s="129"/>
      <c r="C19" s="130" t="s">
        <v>62</v>
      </c>
      <c r="D19" s="130">
        <v>140</v>
      </c>
      <c r="E19" s="130">
        <v>657</v>
      </c>
      <c r="F19" s="130">
        <v>60</v>
      </c>
      <c r="G19" s="130">
        <v>414</v>
      </c>
      <c r="H19" s="130">
        <v>181</v>
      </c>
      <c r="I19" s="253">
        <f t="shared" si="0"/>
        <v>1452</v>
      </c>
      <c r="J19" s="130">
        <v>201</v>
      </c>
      <c r="K19" s="130">
        <v>317</v>
      </c>
      <c r="L19" s="130">
        <v>12</v>
      </c>
      <c r="M19" s="130">
        <v>60</v>
      </c>
      <c r="N19" s="130">
        <v>40</v>
      </c>
      <c r="O19" s="130">
        <v>473</v>
      </c>
      <c r="P19" s="130">
        <v>302</v>
      </c>
      <c r="Q19" s="198">
        <f t="shared" si="1"/>
        <v>2857</v>
      </c>
      <c r="Z19" s="5"/>
      <c r="AA19"/>
    </row>
    <row r="20" spans="2:27" ht="16.5" customHeight="1">
      <c r="B20" s="131">
        <v>2011</v>
      </c>
      <c r="C20" s="132" t="s">
        <v>61</v>
      </c>
      <c r="D20" s="132">
        <v>101</v>
      </c>
      <c r="E20" s="132">
        <v>384</v>
      </c>
      <c r="F20" s="132">
        <v>143</v>
      </c>
      <c r="G20" s="132">
        <v>22</v>
      </c>
      <c r="H20" s="132">
        <v>93</v>
      </c>
      <c r="I20" s="253">
        <f t="shared" si="0"/>
        <v>743</v>
      </c>
      <c r="J20" s="132">
        <v>434</v>
      </c>
      <c r="K20" s="132">
        <v>151</v>
      </c>
      <c r="L20" s="132">
        <v>177</v>
      </c>
      <c r="M20" s="132">
        <v>349</v>
      </c>
      <c r="N20" s="132">
        <v>269</v>
      </c>
      <c r="O20" s="132">
        <v>32</v>
      </c>
      <c r="P20" s="132">
        <v>71</v>
      </c>
      <c r="Q20" s="199">
        <f t="shared" si="1"/>
        <v>2226</v>
      </c>
      <c r="Z20" s="5"/>
      <c r="AA20"/>
    </row>
    <row r="21" spans="2:27" ht="16.5" customHeight="1">
      <c r="B21" s="129"/>
      <c r="C21" s="130" t="s">
        <v>62</v>
      </c>
      <c r="D21" s="130">
        <v>131</v>
      </c>
      <c r="E21" s="130">
        <v>1251</v>
      </c>
      <c r="F21" s="130">
        <v>523</v>
      </c>
      <c r="G21" s="130">
        <v>937</v>
      </c>
      <c r="H21" s="130">
        <v>156</v>
      </c>
      <c r="I21" s="253">
        <f t="shared" si="0"/>
        <v>2998</v>
      </c>
      <c r="J21" s="130">
        <v>512</v>
      </c>
      <c r="K21" s="130">
        <v>147</v>
      </c>
      <c r="L21" s="130">
        <v>439</v>
      </c>
      <c r="M21" s="130">
        <v>685</v>
      </c>
      <c r="N21" s="130">
        <v>798</v>
      </c>
      <c r="O21" s="130">
        <v>640</v>
      </c>
      <c r="P21" s="130">
        <v>734</v>
      </c>
      <c r="Q21" s="198">
        <f t="shared" si="1"/>
        <v>6953</v>
      </c>
      <c r="Z21" s="5"/>
      <c r="AA21"/>
    </row>
    <row r="22" spans="2:27" ht="16.5" customHeight="1">
      <c r="B22" s="131">
        <v>2012</v>
      </c>
      <c r="C22" s="132" t="s">
        <v>61</v>
      </c>
      <c r="D22" s="132">
        <v>50</v>
      </c>
      <c r="E22" s="132">
        <v>92</v>
      </c>
      <c r="F22" s="132">
        <v>210</v>
      </c>
      <c r="G22" s="132">
        <v>209</v>
      </c>
      <c r="H22" s="132">
        <v>503</v>
      </c>
      <c r="I22" s="253">
        <f t="shared" si="0"/>
        <v>1064</v>
      </c>
      <c r="J22" s="132">
        <v>167</v>
      </c>
      <c r="K22" s="132">
        <v>268</v>
      </c>
      <c r="L22" s="132">
        <v>146</v>
      </c>
      <c r="M22" s="132">
        <v>81</v>
      </c>
      <c r="N22" s="132">
        <v>298</v>
      </c>
      <c r="O22" s="132">
        <v>124</v>
      </c>
      <c r="P22" s="132">
        <v>200</v>
      </c>
      <c r="Q22" s="199">
        <f t="shared" si="1"/>
        <v>2348</v>
      </c>
      <c r="Z22" s="5"/>
      <c r="AA22"/>
    </row>
    <row r="23" spans="2:27" ht="16.5" customHeight="1">
      <c r="B23" s="129"/>
      <c r="C23" s="130" t="s">
        <v>62</v>
      </c>
      <c r="D23" s="130">
        <v>142</v>
      </c>
      <c r="E23" s="130">
        <v>961</v>
      </c>
      <c r="F23" s="130">
        <v>1047</v>
      </c>
      <c r="G23" s="130">
        <v>608</v>
      </c>
      <c r="H23" s="130">
        <v>116</v>
      </c>
      <c r="I23" s="253">
        <f t="shared" si="0"/>
        <v>2874</v>
      </c>
      <c r="J23" s="130">
        <v>337</v>
      </c>
      <c r="K23" s="130">
        <v>522</v>
      </c>
      <c r="L23" s="130">
        <v>275</v>
      </c>
      <c r="M23" s="130">
        <v>385</v>
      </c>
      <c r="N23" s="130">
        <v>138</v>
      </c>
      <c r="O23" s="130">
        <v>716</v>
      </c>
      <c r="P23" s="130">
        <v>475</v>
      </c>
      <c r="Q23" s="198">
        <f t="shared" si="1"/>
        <v>5722</v>
      </c>
      <c r="Z23" s="5"/>
      <c r="AA23"/>
    </row>
    <row r="24" spans="2:27" ht="16.5" customHeight="1">
      <c r="B24" s="131">
        <v>2013</v>
      </c>
      <c r="C24" s="132" t="s">
        <v>61</v>
      </c>
      <c r="D24" s="132">
        <v>467</v>
      </c>
      <c r="E24" s="132">
        <v>280</v>
      </c>
      <c r="F24" s="132">
        <v>155</v>
      </c>
      <c r="G24" s="132">
        <v>342</v>
      </c>
      <c r="H24" s="132">
        <v>2</v>
      </c>
      <c r="I24" s="253">
        <f t="shared" si="0"/>
        <v>1246</v>
      </c>
      <c r="J24" s="132">
        <v>15</v>
      </c>
      <c r="K24" s="132">
        <v>30</v>
      </c>
      <c r="L24" s="132">
        <v>3</v>
      </c>
      <c r="M24" s="132">
        <v>0</v>
      </c>
      <c r="N24" s="132">
        <v>1</v>
      </c>
      <c r="O24" s="132">
        <v>1</v>
      </c>
      <c r="P24" s="132">
        <v>1</v>
      </c>
      <c r="Q24" s="199">
        <f t="shared" si="1"/>
        <v>1297</v>
      </c>
      <c r="Z24" s="5"/>
      <c r="AA24"/>
    </row>
    <row r="25" spans="2:27" ht="16.5" customHeight="1">
      <c r="B25" s="129"/>
      <c r="C25" s="130" t="s">
        <v>62</v>
      </c>
      <c r="D25" s="130">
        <v>926</v>
      </c>
      <c r="E25" s="130">
        <v>1067</v>
      </c>
      <c r="F25" s="130">
        <v>1724</v>
      </c>
      <c r="G25" s="130">
        <v>556</v>
      </c>
      <c r="H25" s="130">
        <v>819</v>
      </c>
      <c r="I25" s="253">
        <f t="shared" si="0"/>
        <v>5092</v>
      </c>
      <c r="J25" s="130">
        <v>422</v>
      </c>
      <c r="K25" s="130">
        <v>125</v>
      </c>
      <c r="L25" s="130">
        <v>89</v>
      </c>
      <c r="M25" s="130">
        <v>0</v>
      </c>
      <c r="N25" s="130">
        <v>397</v>
      </c>
      <c r="O25" s="130">
        <v>484</v>
      </c>
      <c r="P25" s="130">
        <v>755</v>
      </c>
      <c r="Q25" s="198">
        <f t="shared" si="1"/>
        <v>7364</v>
      </c>
      <c r="Z25" s="5"/>
      <c r="AA25"/>
    </row>
    <row r="26" spans="2:27" ht="16.5" customHeight="1">
      <c r="B26" s="131">
        <v>2014</v>
      </c>
      <c r="C26" s="132" t="s">
        <v>61</v>
      </c>
      <c r="D26" s="132">
        <v>0</v>
      </c>
      <c r="E26" s="132">
        <v>266</v>
      </c>
      <c r="F26" s="132">
        <v>380</v>
      </c>
      <c r="G26" s="132">
        <v>231</v>
      </c>
      <c r="H26" s="132">
        <v>51</v>
      </c>
      <c r="I26" s="253">
        <f t="shared" si="0"/>
        <v>928</v>
      </c>
      <c r="J26" s="132">
        <v>70</v>
      </c>
      <c r="K26" s="132">
        <v>81</v>
      </c>
      <c r="L26" s="132">
        <v>140</v>
      </c>
      <c r="M26" s="132">
        <v>170</v>
      </c>
      <c r="N26" s="132">
        <v>164</v>
      </c>
      <c r="O26" s="132">
        <v>84</v>
      </c>
      <c r="P26" s="132">
        <v>138</v>
      </c>
      <c r="Q26" s="199">
        <f t="shared" si="1"/>
        <v>1775</v>
      </c>
      <c r="Z26" s="5"/>
      <c r="AA26"/>
    </row>
    <row r="27" spans="2:27" ht="16.5" customHeight="1">
      <c r="B27" s="129"/>
      <c r="C27" s="130" t="s">
        <v>62</v>
      </c>
      <c r="D27" s="130">
        <v>184</v>
      </c>
      <c r="E27" s="130">
        <v>738</v>
      </c>
      <c r="F27" s="130">
        <v>389</v>
      </c>
      <c r="G27" s="130">
        <v>851</v>
      </c>
      <c r="H27" s="130">
        <v>699</v>
      </c>
      <c r="I27" s="253">
        <f t="shared" si="0"/>
        <v>2861</v>
      </c>
      <c r="J27" s="130">
        <v>695</v>
      </c>
      <c r="K27" s="130">
        <v>358</v>
      </c>
      <c r="L27" s="130">
        <v>142</v>
      </c>
      <c r="M27" s="130">
        <v>977</v>
      </c>
      <c r="N27" s="130">
        <v>693</v>
      </c>
      <c r="O27" s="130">
        <v>794</v>
      </c>
      <c r="P27" s="130">
        <v>445</v>
      </c>
      <c r="Q27" s="198">
        <f t="shared" si="1"/>
        <v>6965</v>
      </c>
      <c r="Z27" s="5"/>
      <c r="AA27"/>
    </row>
    <row r="28" spans="2:27" ht="16.5" customHeight="1">
      <c r="B28" s="131">
        <v>2015</v>
      </c>
      <c r="C28" s="132" t="s">
        <v>61</v>
      </c>
      <c r="D28" s="132">
        <v>55</v>
      </c>
      <c r="E28" s="132">
        <v>3</v>
      </c>
      <c r="F28" s="132">
        <v>34</v>
      </c>
      <c r="G28" s="132">
        <v>39</v>
      </c>
      <c r="H28" s="132">
        <v>122</v>
      </c>
      <c r="I28" s="253">
        <f t="shared" si="0"/>
        <v>253</v>
      </c>
      <c r="J28" s="132">
        <v>109</v>
      </c>
      <c r="K28" s="132">
        <v>27</v>
      </c>
      <c r="L28" s="132">
        <v>0</v>
      </c>
      <c r="M28" s="132">
        <v>12</v>
      </c>
      <c r="N28" s="132">
        <v>0</v>
      </c>
      <c r="O28" s="132">
        <v>350</v>
      </c>
      <c r="P28" s="132">
        <v>0</v>
      </c>
      <c r="Q28" s="199">
        <f t="shared" si="1"/>
        <v>751</v>
      </c>
      <c r="Z28" s="5"/>
      <c r="AA28"/>
    </row>
    <row r="29" spans="2:27" ht="16.5" customHeight="1">
      <c r="B29" s="129"/>
      <c r="C29" s="130" t="s">
        <v>62</v>
      </c>
      <c r="D29" s="130">
        <v>502</v>
      </c>
      <c r="E29" s="130">
        <v>916</v>
      </c>
      <c r="F29" s="130">
        <v>502</v>
      </c>
      <c r="G29" s="130">
        <v>724</v>
      </c>
      <c r="H29" s="130">
        <v>451</v>
      </c>
      <c r="I29" s="253">
        <f t="shared" si="0"/>
        <v>3095</v>
      </c>
      <c r="J29" s="130">
        <v>176</v>
      </c>
      <c r="K29" s="130">
        <v>213</v>
      </c>
      <c r="L29" s="130">
        <v>132</v>
      </c>
      <c r="M29" s="130">
        <v>264</v>
      </c>
      <c r="N29" s="130">
        <v>129</v>
      </c>
      <c r="O29" s="130">
        <v>934</v>
      </c>
      <c r="P29" s="130">
        <v>524</v>
      </c>
      <c r="Q29" s="198">
        <f t="shared" si="1"/>
        <v>5467</v>
      </c>
      <c r="Z29" s="5"/>
      <c r="AA29"/>
    </row>
    <row r="30" spans="2:27" ht="16.5" customHeight="1">
      <c r="B30" s="131">
        <v>2016</v>
      </c>
      <c r="C30" s="132" t="s">
        <v>61</v>
      </c>
      <c r="D30" s="132">
        <v>22</v>
      </c>
      <c r="E30" s="132">
        <v>49</v>
      </c>
      <c r="F30" s="132">
        <v>136</v>
      </c>
      <c r="G30" s="132">
        <v>98</v>
      </c>
      <c r="H30" s="132">
        <v>128</v>
      </c>
      <c r="I30" s="253">
        <f t="shared" si="0"/>
        <v>433</v>
      </c>
      <c r="J30" s="132">
        <v>134</v>
      </c>
      <c r="K30" s="132">
        <v>24</v>
      </c>
      <c r="L30" s="132">
        <v>64</v>
      </c>
      <c r="M30" s="132">
        <v>301</v>
      </c>
      <c r="N30" s="132">
        <v>77</v>
      </c>
      <c r="O30" s="132">
        <v>51</v>
      </c>
      <c r="P30" s="132">
        <v>54</v>
      </c>
      <c r="Q30" s="199">
        <f t="shared" si="1"/>
        <v>1138</v>
      </c>
      <c r="Z30" s="5"/>
      <c r="AA30"/>
    </row>
    <row r="31" spans="2:27" ht="16.5" customHeight="1">
      <c r="B31" s="129"/>
      <c r="C31" s="130" t="s">
        <v>62</v>
      </c>
      <c r="D31" s="130">
        <v>555</v>
      </c>
      <c r="E31" s="130">
        <v>699</v>
      </c>
      <c r="F31" s="130">
        <v>614</v>
      </c>
      <c r="G31" s="130">
        <v>552</v>
      </c>
      <c r="H31" s="130">
        <v>540</v>
      </c>
      <c r="I31" s="253">
        <f t="shared" si="0"/>
        <v>2960</v>
      </c>
      <c r="J31" s="130">
        <v>677</v>
      </c>
      <c r="K31" s="130">
        <v>195</v>
      </c>
      <c r="L31" s="130">
        <v>770</v>
      </c>
      <c r="M31" s="130">
        <v>619</v>
      </c>
      <c r="N31" s="130">
        <v>990</v>
      </c>
      <c r="O31" s="130">
        <v>516</v>
      </c>
      <c r="P31" s="130">
        <v>784</v>
      </c>
      <c r="Q31" s="198">
        <f t="shared" si="1"/>
        <v>7511</v>
      </c>
      <c r="Z31" s="5"/>
      <c r="AA31"/>
    </row>
    <row r="32" spans="2:27" ht="16.5" customHeight="1">
      <c r="B32" s="131">
        <v>2017</v>
      </c>
      <c r="C32" s="132" t="s">
        <v>61</v>
      </c>
      <c r="D32" s="132">
        <v>92</v>
      </c>
      <c r="E32" s="132">
        <v>109</v>
      </c>
      <c r="F32" s="132">
        <v>52</v>
      </c>
      <c r="G32" s="132">
        <v>352</v>
      </c>
      <c r="H32" s="132">
        <v>296</v>
      </c>
      <c r="I32" s="253">
        <f t="shared" si="0"/>
        <v>901</v>
      </c>
      <c r="J32" s="132">
        <v>225</v>
      </c>
      <c r="K32" s="132">
        <v>168</v>
      </c>
      <c r="L32" s="132">
        <v>921</v>
      </c>
      <c r="M32" s="132">
        <v>73</v>
      </c>
      <c r="N32" s="132">
        <v>178</v>
      </c>
      <c r="O32" s="132">
        <v>210</v>
      </c>
      <c r="P32" s="132">
        <v>776</v>
      </c>
      <c r="Q32" s="199">
        <f t="shared" si="1"/>
        <v>3452</v>
      </c>
      <c r="Z32" s="5"/>
      <c r="AA32"/>
    </row>
    <row r="33" spans="2:27" ht="16.5" customHeight="1">
      <c r="B33" s="129"/>
      <c r="C33" s="130" t="s">
        <v>62</v>
      </c>
      <c r="D33" s="130">
        <v>686</v>
      </c>
      <c r="E33" s="130">
        <v>418</v>
      </c>
      <c r="F33" s="130">
        <v>317</v>
      </c>
      <c r="G33" s="130">
        <v>472</v>
      </c>
      <c r="H33" s="130">
        <v>672</v>
      </c>
      <c r="I33" s="253">
        <f t="shared" si="0"/>
        <v>2565</v>
      </c>
      <c r="J33" s="130">
        <v>655</v>
      </c>
      <c r="K33" s="130">
        <v>280</v>
      </c>
      <c r="L33" s="130">
        <v>494</v>
      </c>
      <c r="M33" s="130">
        <v>429</v>
      </c>
      <c r="N33" s="130">
        <v>282</v>
      </c>
      <c r="O33" s="130">
        <v>325</v>
      </c>
      <c r="P33" s="130">
        <v>590</v>
      </c>
      <c r="Q33" s="198">
        <f t="shared" si="1"/>
        <v>5620</v>
      </c>
      <c r="Z33" s="5"/>
      <c r="AA33"/>
    </row>
    <row r="34" spans="2:27" ht="16.5" customHeight="1">
      <c r="B34" s="131">
        <v>2018</v>
      </c>
      <c r="C34" s="132" t="s">
        <v>61</v>
      </c>
      <c r="D34" s="132">
        <v>25</v>
      </c>
      <c r="E34" s="132">
        <v>7</v>
      </c>
      <c r="F34" s="132">
        <v>83</v>
      </c>
      <c r="G34" s="132">
        <v>181</v>
      </c>
      <c r="H34" s="132">
        <v>33</v>
      </c>
      <c r="I34" s="253">
        <f t="shared" si="0"/>
        <v>329</v>
      </c>
      <c r="J34" s="132">
        <v>51</v>
      </c>
      <c r="K34" s="132">
        <v>301</v>
      </c>
      <c r="L34" s="132">
        <v>177</v>
      </c>
      <c r="M34" s="132">
        <v>67</v>
      </c>
      <c r="N34" s="132">
        <v>14</v>
      </c>
      <c r="O34" s="132">
        <v>193</v>
      </c>
      <c r="P34" s="132">
        <v>218</v>
      </c>
      <c r="Q34" s="199">
        <f t="shared" si="1"/>
        <v>1350</v>
      </c>
      <c r="Z34" s="5"/>
      <c r="AA34"/>
    </row>
    <row r="35" spans="2:27" ht="16.5" customHeight="1">
      <c r="B35" s="129"/>
      <c r="C35" s="130" t="s">
        <v>62</v>
      </c>
      <c r="D35" s="130">
        <v>773</v>
      </c>
      <c r="E35" s="130">
        <v>415</v>
      </c>
      <c r="F35" s="130">
        <v>628</v>
      </c>
      <c r="G35" s="130">
        <v>543</v>
      </c>
      <c r="H35" s="130">
        <v>1085</v>
      </c>
      <c r="I35" s="253">
        <f t="shared" si="0"/>
        <v>3444</v>
      </c>
      <c r="J35" s="130">
        <v>761</v>
      </c>
      <c r="K35" s="130">
        <v>761</v>
      </c>
      <c r="L35" s="130">
        <v>328</v>
      </c>
      <c r="M35" s="130">
        <v>524</v>
      </c>
      <c r="N35" s="130">
        <v>621</v>
      </c>
      <c r="O35" s="130">
        <v>151</v>
      </c>
      <c r="P35" s="130">
        <v>616</v>
      </c>
      <c r="Q35" s="198">
        <f t="shared" si="1"/>
        <v>7206</v>
      </c>
      <c r="Z35" s="5"/>
      <c r="AA35"/>
    </row>
    <row r="36" spans="2:27" ht="16.5" customHeight="1">
      <c r="B36" s="131">
        <v>2019</v>
      </c>
      <c r="C36" s="132" t="s">
        <v>61</v>
      </c>
      <c r="D36" s="132">
        <v>74</v>
      </c>
      <c r="E36" s="132">
        <v>94</v>
      </c>
      <c r="F36" s="132">
        <v>401</v>
      </c>
      <c r="G36" s="132">
        <v>339</v>
      </c>
      <c r="H36" s="132">
        <v>99</v>
      </c>
      <c r="I36" s="253">
        <f t="shared" si="0"/>
        <v>1007</v>
      </c>
      <c r="J36" s="132">
        <v>136</v>
      </c>
      <c r="K36" s="132">
        <v>21</v>
      </c>
      <c r="L36" s="132">
        <v>7</v>
      </c>
      <c r="M36" s="132">
        <v>101</v>
      </c>
      <c r="N36" s="132">
        <v>175</v>
      </c>
      <c r="O36" s="132">
        <v>47</v>
      </c>
      <c r="P36" s="132">
        <v>60</v>
      </c>
      <c r="Q36" s="199">
        <f t="shared" si="1"/>
        <v>1554</v>
      </c>
      <c r="Z36" s="5"/>
      <c r="AA36"/>
    </row>
    <row r="37" spans="2:27" ht="16.5" customHeight="1">
      <c r="B37" s="129"/>
      <c r="C37" s="130" t="s">
        <v>62</v>
      </c>
      <c r="D37" s="130">
        <v>973</v>
      </c>
      <c r="E37" s="130">
        <v>511</v>
      </c>
      <c r="F37" s="130">
        <v>1223</v>
      </c>
      <c r="G37" s="130">
        <v>1313</v>
      </c>
      <c r="H37" s="130">
        <v>100</v>
      </c>
      <c r="I37" s="253">
        <f t="shared" si="0"/>
        <v>4120</v>
      </c>
      <c r="J37" s="130">
        <v>953</v>
      </c>
      <c r="K37" s="130">
        <v>163</v>
      </c>
      <c r="L37" s="130">
        <v>14</v>
      </c>
      <c r="M37" s="130">
        <v>3</v>
      </c>
      <c r="N37" s="130">
        <v>249</v>
      </c>
      <c r="O37" s="130">
        <v>574</v>
      </c>
      <c r="P37" s="130">
        <v>404</v>
      </c>
      <c r="Q37" s="198">
        <f t="shared" si="1"/>
        <v>6480</v>
      </c>
      <c r="Z37" s="5"/>
      <c r="AA37"/>
    </row>
    <row r="38" spans="2:27" ht="16.5" customHeight="1">
      <c r="B38" s="131">
        <v>2020</v>
      </c>
      <c r="C38" s="132" t="s">
        <v>61</v>
      </c>
      <c r="D38" s="132">
        <v>62</v>
      </c>
      <c r="E38" s="132">
        <v>41</v>
      </c>
      <c r="F38" s="132">
        <v>94</v>
      </c>
      <c r="G38" s="132">
        <v>2</v>
      </c>
      <c r="H38" s="132">
        <v>4</v>
      </c>
      <c r="I38" s="253">
        <f t="shared" si="0"/>
        <v>203</v>
      </c>
      <c r="J38" s="132">
        <v>21</v>
      </c>
      <c r="K38" s="132">
        <v>4</v>
      </c>
      <c r="L38" s="132">
        <v>5</v>
      </c>
      <c r="M38" s="132">
        <v>33</v>
      </c>
      <c r="N38" s="132">
        <v>298</v>
      </c>
      <c r="O38" s="132">
        <v>7</v>
      </c>
      <c r="P38" s="132">
        <v>18</v>
      </c>
      <c r="Q38" s="199">
        <f t="shared" si="1"/>
        <v>589</v>
      </c>
      <c r="Z38" s="5"/>
      <c r="AA38"/>
    </row>
    <row r="39" spans="2:27" ht="16.5" customHeight="1">
      <c r="B39" s="129"/>
      <c r="C39" s="130" t="s">
        <v>62</v>
      </c>
      <c r="D39" s="130">
        <v>283</v>
      </c>
      <c r="E39" s="130">
        <v>204</v>
      </c>
      <c r="F39" s="130">
        <v>439</v>
      </c>
      <c r="G39" s="130">
        <v>258</v>
      </c>
      <c r="H39" s="130">
        <v>529</v>
      </c>
      <c r="I39" s="253">
        <f t="shared" si="0"/>
        <v>1713</v>
      </c>
      <c r="J39" s="130">
        <v>294</v>
      </c>
      <c r="K39" s="130">
        <v>152</v>
      </c>
      <c r="L39" s="130">
        <v>590</v>
      </c>
      <c r="M39" s="130">
        <v>577</v>
      </c>
      <c r="N39" s="130">
        <v>736</v>
      </c>
      <c r="O39" s="130">
        <v>95</v>
      </c>
      <c r="P39" s="130">
        <v>1</v>
      </c>
      <c r="Q39" s="198">
        <f t="shared" si="1"/>
        <v>4158</v>
      </c>
      <c r="Z39" s="5"/>
      <c r="AA39"/>
    </row>
    <row r="40" spans="2:27" ht="16.5" customHeight="1">
      <c r="B40" s="131">
        <v>2021</v>
      </c>
      <c r="C40" s="132" t="s">
        <v>61</v>
      </c>
      <c r="D40" s="132">
        <v>9</v>
      </c>
      <c r="E40" s="132">
        <v>5</v>
      </c>
      <c r="F40" s="132">
        <v>118</v>
      </c>
      <c r="G40" s="132">
        <v>52</v>
      </c>
      <c r="H40" s="132">
        <v>0</v>
      </c>
      <c r="I40" s="253">
        <f t="shared" si="0"/>
        <v>184</v>
      </c>
      <c r="J40" s="132">
        <v>2</v>
      </c>
      <c r="K40" s="132">
        <v>0</v>
      </c>
      <c r="L40" s="132">
        <v>74</v>
      </c>
      <c r="M40" s="132">
        <v>6</v>
      </c>
      <c r="N40" s="132">
        <v>0</v>
      </c>
      <c r="O40" s="132">
        <v>1</v>
      </c>
      <c r="P40" s="132">
        <v>3</v>
      </c>
      <c r="Q40" s="199">
        <f t="shared" si="1"/>
        <v>270</v>
      </c>
      <c r="Z40" s="5"/>
      <c r="AA40"/>
    </row>
    <row r="41" spans="2:27" ht="16.5" customHeight="1">
      <c r="B41" s="129"/>
      <c r="C41" s="130" t="s">
        <v>62</v>
      </c>
      <c r="D41" s="130">
        <v>107</v>
      </c>
      <c r="E41" s="130">
        <v>5</v>
      </c>
      <c r="F41" s="130">
        <v>368</v>
      </c>
      <c r="G41" s="130">
        <v>251</v>
      </c>
      <c r="H41" s="130">
        <v>287</v>
      </c>
      <c r="I41" s="253">
        <f t="shared" si="0"/>
        <v>1018</v>
      </c>
      <c r="J41" s="130">
        <v>404</v>
      </c>
      <c r="K41" s="130">
        <v>244</v>
      </c>
      <c r="L41" s="130">
        <v>252</v>
      </c>
      <c r="M41" s="130">
        <v>255</v>
      </c>
      <c r="N41" s="130">
        <v>234</v>
      </c>
      <c r="O41" s="130">
        <v>75</v>
      </c>
      <c r="P41" s="130">
        <v>3</v>
      </c>
      <c r="Q41" s="198">
        <f t="shared" si="1"/>
        <v>2485</v>
      </c>
      <c r="Z41" s="5"/>
      <c r="AA41"/>
    </row>
    <row r="42" spans="2:27" ht="16.5" customHeight="1">
      <c r="B42" s="131">
        <v>2022</v>
      </c>
      <c r="C42" s="132" t="s">
        <v>61</v>
      </c>
      <c r="D42" s="132">
        <v>3</v>
      </c>
      <c r="E42" s="132">
        <v>0</v>
      </c>
      <c r="F42" s="132">
        <v>1</v>
      </c>
      <c r="G42" s="132">
        <v>0</v>
      </c>
      <c r="H42" s="132">
        <v>1</v>
      </c>
      <c r="I42" s="253">
        <f t="shared" si="0"/>
        <v>5</v>
      </c>
      <c r="J42" s="132">
        <v>3</v>
      </c>
      <c r="K42" s="132">
        <v>0</v>
      </c>
      <c r="L42" s="132">
        <v>0</v>
      </c>
      <c r="M42" s="132">
        <v>0</v>
      </c>
      <c r="N42" s="132">
        <v>3</v>
      </c>
      <c r="O42" s="132">
        <v>3</v>
      </c>
      <c r="P42" s="132">
        <v>0</v>
      </c>
      <c r="Q42" s="199">
        <f t="shared" si="1"/>
        <v>14</v>
      </c>
      <c r="Z42" s="5"/>
      <c r="AA42"/>
    </row>
    <row r="43" spans="2:27" ht="16.5" customHeight="1">
      <c r="B43" s="129"/>
      <c r="C43" s="130" t="s">
        <v>62</v>
      </c>
      <c r="D43" s="130">
        <v>134</v>
      </c>
      <c r="E43" s="130">
        <v>100</v>
      </c>
      <c r="F43" s="130">
        <v>122</v>
      </c>
      <c r="G43" s="130">
        <v>251</v>
      </c>
      <c r="H43" s="130">
        <v>98</v>
      </c>
      <c r="I43" s="253">
        <f t="shared" si="0"/>
        <v>705</v>
      </c>
      <c r="J43" s="130">
        <v>124</v>
      </c>
      <c r="K43" s="130">
        <v>212</v>
      </c>
      <c r="L43" s="130">
        <v>289</v>
      </c>
      <c r="M43" s="130">
        <v>359</v>
      </c>
      <c r="N43" s="130">
        <v>133</v>
      </c>
      <c r="O43" s="130">
        <v>266</v>
      </c>
      <c r="P43" s="130">
        <v>200</v>
      </c>
      <c r="Q43" s="198">
        <f t="shared" si="1"/>
        <v>2288</v>
      </c>
      <c r="Z43" s="5"/>
      <c r="AA43"/>
    </row>
    <row r="44" spans="2:27" ht="16.5" customHeight="1">
      <c r="B44" s="131">
        <v>2023</v>
      </c>
      <c r="C44" s="132" t="s">
        <v>61</v>
      </c>
      <c r="D44" s="132">
        <v>41</v>
      </c>
      <c r="E44" s="132">
        <v>0</v>
      </c>
      <c r="F44" s="132">
        <v>2</v>
      </c>
      <c r="G44" s="132">
        <v>1</v>
      </c>
      <c r="H44" s="132">
        <v>2</v>
      </c>
      <c r="I44" s="253">
        <f t="shared" si="0"/>
        <v>46</v>
      </c>
      <c r="J44" s="132">
        <v>0</v>
      </c>
      <c r="K44" s="132">
        <v>3</v>
      </c>
      <c r="L44" s="132">
        <v>0</v>
      </c>
      <c r="M44" s="132">
        <v>7</v>
      </c>
      <c r="N44" s="132">
        <v>4</v>
      </c>
      <c r="O44" s="132">
        <v>0</v>
      </c>
      <c r="P44" s="132">
        <v>1</v>
      </c>
      <c r="Q44" s="199">
        <f t="shared" si="1"/>
        <v>61</v>
      </c>
      <c r="Z44" s="5"/>
      <c r="AA44"/>
    </row>
    <row r="45" spans="2:27" ht="16.5" customHeight="1">
      <c r="B45" s="129"/>
      <c r="C45" s="130" t="s">
        <v>62</v>
      </c>
      <c r="D45" s="130">
        <v>195</v>
      </c>
      <c r="E45" s="130">
        <v>0</v>
      </c>
      <c r="F45" s="130">
        <v>310</v>
      </c>
      <c r="G45" s="130">
        <v>50</v>
      </c>
      <c r="H45" s="130">
        <v>91</v>
      </c>
      <c r="I45" s="253">
        <f t="shared" si="0"/>
        <v>646</v>
      </c>
      <c r="J45" s="130">
        <v>4</v>
      </c>
      <c r="K45" s="130">
        <v>49</v>
      </c>
      <c r="L45" s="130">
        <v>133</v>
      </c>
      <c r="M45" s="130">
        <v>101</v>
      </c>
      <c r="N45" s="130">
        <v>356</v>
      </c>
      <c r="O45" s="130">
        <v>127</v>
      </c>
      <c r="P45" s="130">
        <v>85</v>
      </c>
      <c r="Q45" s="198">
        <f t="shared" si="1"/>
        <v>1501</v>
      </c>
      <c r="Z45" s="5"/>
      <c r="AA45"/>
    </row>
    <row r="46" spans="2:27" ht="16.5" customHeight="1">
      <c r="B46" s="131">
        <v>2024</v>
      </c>
      <c r="C46" s="239" t="s">
        <v>61</v>
      </c>
      <c r="D46" s="132">
        <v>0</v>
      </c>
      <c r="E46" s="132">
        <v>2</v>
      </c>
      <c r="F46" s="132">
        <v>0</v>
      </c>
      <c r="G46" s="132">
        <v>1</v>
      </c>
      <c r="H46" s="132">
        <v>1</v>
      </c>
      <c r="I46" s="253">
        <f t="shared" si="0"/>
        <v>4</v>
      </c>
      <c r="J46" s="132">
        <v>2</v>
      </c>
      <c r="K46" s="132">
        <v>2</v>
      </c>
      <c r="L46" s="132">
        <v>3</v>
      </c>
      <c r="M46" s="132">
        <v>3</v>
      </c>
      <c r="N46" s="132">
        <v>3</v>
      </c>
      <c r="O46" s="132">
        <v>0</v>
      </c>
      <c r="P46" s="132">
        <v>3</v>
      </c>
      <c r="Q46" s="199">
        <f t="shared" si="1"/>
        <v>20</v>
      </c>
      <c r="Z46" s="5"/>
      <c r="AA46"/>
    </row>
    <row r="47" spans="2:27" ht="16.5" customHeight="1">
      <c r="B47" s="133"/>
      <c r="C47" s="240" t="s">
        <v>62</v>
      </c>
      <c r="D47" s="130">
        <v>51</v>
      </c>
      <c r="E47" s="130">
        <v>57</v>
      </c>
      <c r="F47" s="130">
        <v>46</v>
      </c>
      <c r="G47" s="130">
        <v>83</v>
      </c>
      <c r="H47" s="130">
        <v>240</v>
      </c>
      <c r="I47" s="253">
        <f t="shared" si="0"/>
        <v>477</v>
      </c>
      <c r="J47" s="130">
        <v>363</v>
      </c>
      <c r="K47" s="130">
        <v>366</v>
      </c>
      <c r="L47" s="130">
        <v>292</v>
      </c>
      <c r="M47" s="130">
        <v>242</v>
      </c>
      <c r="N47" s="130">
        <v>243</v>
      </c>
      <c r="O47" s="130">
        <v>561</v>
      </c>
      <c r="P47" s="130">
        <v>244</v>
      </c>
      <c r="Q47" s="197">
        <f t="shared" si="1"/>
        <v>2788</v>
      </c>
      <c r="Z47" s="5"/>
      <c r="AA47"/>
    </row>
    <row r="48" spans="2:27" ht="16.5" customHeight="1">
      <c r="B48" s="241">
        <v>2025</v>
      </c>
      <c r="C48" s="239" t="s">
        <v>61</v>
      </c>
      <c r="D48" s="132">
        <v>2</v>
      </c>
      <c r="E48" s="132">
        <v>0</v>
      </c>
      <c r="F48" s="132">
        <v>13</v>
      </c>
      <c r="G48" s="132">
        <v>4</v>
      </c>
      <c r="H48" s="132">
        <v>0</v>
      </c>
      <c r="I48" s="253">
        <f t="shared" si="0"/>
        <v>19</v>
      </c>
      <c r="J48" s="132">
        <v>4</v>
      </c>
      <c r="K48" s="132">
        <v>4</v>
      </c>
      <c r="L48" s="132">
        <v>2</v>
      </c>
      <c r="M48" s="132">
        <v>3</v>
      </c>
      <c r="N48" s="132">
        <v>0</v>
      </c>
      <c r="O48" s="132">
        <v>6</v>
      </c>
      <c r="P48" s="132">
        <v>3</v>
      </c>
      <c r="Q48" s="199">
        <f t="shared" si="1"/>
        <v>41</v>
      </c>
      <c r="Z48" s="5"/>
      <c r="AA48"/>
    </row>
    <row r="49" spans="2:27" ht="16.5" customHeight="1">
      <c r="B49" s="242"/>
      <c r="C49" s="240" t="s">
        <v>62</v>
      </c>
      <c r="D49" s="130">
        <v>57</v>
      </c>
      <c r="E49" s="130">
        <v>0</v>
      </c>
      <c r="F49" s="130">
        <v>76</v>
      </c>
      <c r="G49" s="130">
        <v>6</v>
      </c>
      <c r="H49" s="130">
        <v>8</v>
      </c>
      <c r="I49" s="253">
        <f t="shared" si="0"/>
        <v>147</v>
      </c>
      <c r="J49" s="130">
        <v>529</v>
      </c>
      <c r="K49" s="130">
        <v>660</v>
      </c>
      <c r="L49" s="130">
        <v>498</v>
      </c>
      <c r="M49" s="130">
        <v>182</v>
      </c>
      <c r="N49" s="130">
        <v>464</v>
      </c>
      <c r="O49" s="130">
        <v>86</v>
      </c>
      <c r="P49" s="130">
        <v>163</v>
      </c>
      <c r="Q49" s="197">
        <f t="shared" si="1"/>
        <v>2729</v>
      </c>
      <c r="Z49" s="5"/>
      <c r="AA49"/>
    </row>
    <row r="50" spans="2:27" ht="16.5" customHeight="1">
      <c r="B50" s="133">
        <v>2026</v>
      </c>
      <c r="C50" s="237" t="s">
        <v>61</v>
      </c>
      <c r="D50" s="244">
        <v>4</v>
      </c>
      <c r="E50" s="128">
        <v>5</v>
      </c>
      <c r="F50" s="128">
        <v>3</v>
      </c>
      <c r="G50" s="128">
        <v>4</v>
      </c>
      <c r="H50" s="128">
        <v>8</v>
      </c>
      <c r="I50" s="253">
        <f t="shared" si="0"/>
        <v>24</v>
      </c>
      <c r="J50" s="128"/>
      <c r="K50" s="128"/>
      <c r="L50" s="128"/>
      <c r="M50" s="128"/>
      <c r="N50" s="128"/>
      <c r="O50" s="128"/>
      <c r="P50" s="128"/>
      <c r="Q50" s="199">
        <f t="shared" si="1"/>
        <v>24</v>
      </c>
      <c r="Z50" s="5"/>
      <c r="AA50"/>
    </row>
    <row r="51" spans="2:27" ht="16.5" customHeight="1">
      <c r="B51" s="133"/>
      <c r="C51" s="238" t="s">
        <v>62</v>
      </c>
      <c r="D51" s="245">
        <v>244</v>
      </c>
      <c r="E51" s="128">
        <v>82</v>
      </c>
      <c r="F51" s="128">
        <v>315</v>
      </c>
      <c r="G51" s="128">
        <v>393</v>
      </c>
      <c r="H51" s="128">
        <v>281</v>
      </c>
      <c r="I51" s="253">
        <f t="shared" si="0"/>
        <v>1315</v>
      </c>
      <c r="J51" s="128"/>
      <c r="K51" s="128"/>
      <c r="L51" s="128"/>
      <c r="M51" s="128"/>
      <c r="N51" s="128"/>
      <c r="O51" s="128"/>
      <c r="P51" s="128"/>
      <c r="Q51" s="197">
        <f t="shared" si="1"/>
        <v>1315</v>
      </c>
      <c r="Z51" s="5"/>
      <c r="AA51"/>
    </row>
    <row r="52" spans="2:27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2:27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2:27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2:27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2:27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2:27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2:27" ht="6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2:27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2:27" ht="6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2:27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2:2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2:27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2:27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2:2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2:2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2: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S67" s="54"/>
      <c r="T67" s="54"/>
      <c r="U67" s="55"/>
      <c r="V67" s="55"/>
      <c r="W67" s="55"/>
      <c r="X67" s="55"/>
      <c r="Y67" s="55"/>
    </row>
    <row r="68" spans="2:2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S68" s="56"/>
      <c r="T68" s="56"/>
      <c r="U68" s="56"/>
      <c r="V68" s="56"/>
      <c r="W68" s="56"/>
      <c r="X68" s="56"/>
      <c r="Y68" s="56"/>
    </row>
    <row r="69" spans="2:2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S69" s="56"/>
      <c r="T69" s="56"/>
      <c r="U69" s="56"/>
      <c r="V69" s="56"/>
      <c r="W69" s="56"/>
      <c r="X69" s="56"/>
      <c r="Y69" s="56"/>
    </row>
    <row r="70" spans="2:2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</row>
    <row r="71" spans="2: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</row>
    <row r="72" spans="2: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2: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2:2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2:2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2:2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</row>
    <row r="77" spans="2:2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</row>
    <row r="78" spans="2:25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2:25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2: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2:27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2:27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2:27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2:27" ht="20.100000000000001" customHeight="1">
      <c r="B84" s="283" t="s">
        <v>63</v>
      </c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</row>
    <row r="85" spans="2:27" ht="6" customHeight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2:27" ht="16.5" customHeight="1">
      <c r="B86" s="135" t="s">
        <v>43</v>
      </c>
      <c r="C86" s="135" t="s">
        <v>64</v>
      </c>
      <c r="D86" s="135" t="s">
        <v>44</v>
      </c>
      <c r="E86" s="135" t="s">
        <v>45</v>
      </c>
      <c r="F86" s="135" t="s">
        <v>46</v>
      </c>
      <c r="G86" s="135" t="s">
        <v>47</v>
      </c>
      <c r="H86" s="135" t="s">
        <v>48</v>
      </c>
      <c r="I86" s="252" t="s">
        <v>238</v>
      </c>
      <c r="J86" s="135" t="s">
        <v>49</v>
      </c>
      <c r="K86" s="135" t="s">
        <v>50</v>
      </c>
      <c r="L86" s="135" t="s">
        <v>51</v>
      </c>
      <c r="M86" s="135" t="s">
        <v>52</v>
      </c>
      <c r="N86" s="135" t="s">
        <v>53</v>
      </c>
      <c r="O86" s="135" t="s">
        <v>54</v>
      </c>
      <c r="P86" s="135" t="s">
        <v>55</v>
      </c>
      <c r="Q86" s="200" t="s">
        <v>23</v>
      </c>
      <c r="Z86" s="5"/>
      <c r="AA86"/>
    </row>
    <row r="87" spans="2:27" ht="16.5" customHeight="1">
      <c r="B87" s="136">
        <v>2008</v>
      </c>
      <c r="C87" s="137" t="s">
        <v>61</v>
      </c>
      <c r="D87" s="137">
        <v>169</v>
      </c>
      <c r="E87" s="137">
        <v>205</v>
      </c>
      <c r="F87" s="137">
        <v>241</v>
      </c>
      <c r="G87" s="137">
        <v>145</v>
      </c>
      <c r="H87" s="137">
        <v>120</v>
      </c>
      <c r="I87" s="253">
        <f t="shared" ref="I87:I124" si="2">SUM(D87:H87)</f>
        <v>880</v>
      </c>
      <c r="J87" s="137">
        <v>41</v>
      </c>
      <c r="K87" s="137">
        <v>213</v>
      </c>
      <c r="L87" s="137">
        <v>211</v>
      </c>
      <c r="M87" s="137">
        <v>270</v>
      </c>
      <c r="N87" s="137">
        <v>322</v>
      </c>
      <c r="O87" s="137">
        <v>235</v>
      </c>
      <c r="P87" s="137">
        <v>275</v>
      </c>
      <c r="Q87" s="197">
        <f>SUM(I87:P87)</f>
        <v>2447</v>
      </c>
      <c r="Z87" s="5"/>
      <c r="AA87"/>
    </row>
    <row r="88" spans="2:27" ht="16.5" customHeight="1">
      <c r="B88" s="123"/>
      <c r="C88" s="138" t="s">
        <v>62</v>
      </c>
      <c r="D88" s="138">
        <v>511</v>
      </c>
      <c r="E88" s="138">
        <v>414</v>
      </c>
      <c r="F88" s="138">
        <v>1462</v>
      </c>
      <c r="G88" s="138">
        <v>926</v>
      </c>
      <c r="H88" s="138">
        <v>114</v>
      </c>
      <c r="I88" s="253">
        <f t="shared" si="2"/>
        <v>3427</v>
      </c>
      <c r="J88" s="138">
        <v>163</v>
      </c>
      <c r="K88" s="138">
        <v>156</v>
      </c>
      <c r="L88" s="138">
        <v>158</v>
      </c>
      <c r="M88" s="138">
        <v>106</v>
      </c>
      <c r="N88" s="138">
        <v>131</v>
      </c>
      <c r="O88" s="138">
        <v>130</v>
      </c>
      <c r="P88" s="138">
        <v>285</v>
      </c>
      <c r="Q88" s="197">
        <f>SUM(I88:P88)</f>
        <v>4556</v>
      </c>
      <c r="Z88" s="5"/>
      <c r="AA88"/>
    </row>
    <row r="89" spans="2:27" ht="16.5" customHeight="1">
      <c r="B89" s="136">
        <v>2009</v>
      </c>
      <c r="C89" s="137" t="s">
        <v>61</v>
      </c>
      <c r="D89" s="137">
        <v>148</v>
      </c>
      <c r="E89" s="137">
        <v>195</v>
      </c>
      <c r="F89" s="137">
        <v>85</v>
      </c>
      <c r="G89" s="137">
        <v>259</v>
      </c>
      <c r="H89" s="137">
        <v>303</v>
      </c>
      <c r="I89" s="253">
        <f t="shared" si="2"/>
        <v>990</v>
      </c>
      <c r="J89" s="137">
        <v>204</v>
      </c>
      <c r="K89" s="137">
        <v>318</v>
      </c>
      <c r="L89" s="137">
        <v>207</v>
      </c>
      <c r="M89" s="137">
        <v>272</v>
      </c>
      <c r="N89" s="137">
        <v>294</v>
      </c>
      <c r="O89" s="137">
        <v>224</v>
      </c>
      <c r="P89" s="137">
        <v>45</v>
      </c>
      <c r="Q89" s="197">
        <f t="shared" ref="Q89:Q124" si="3">SUM(I89:P89)</f>
        <v>2554</v>
      </c>
      <c r="Z89" s="5"/>
      <c r="AA89"/>
    </row>
    <row r="90" spans="2:27" ht="16.5" customHeight="1">
      <c r="B90" s="123"/>
      <c r="C90" s="138" t="s">
        <v>62</v>
      </c>
      <c r="D90" s="138">
        <v>453</v>
      </c>
      <c r="E90" s="138">
        <v>737</v>
      </c>
      <c r="F90" s="138">
        <v>1195</v>
      </c>
      <c r="G90" s="138">
        <v>948</v>
      </c>
      <c r="H90" s="138">
        <v>1195</v>
      </c>
      <c r="I90" s="253">
        <f t="shared" si="2"/>
        <v>4528</v>
      </c>
      <c r="J90" s="138">
        <v>330</v>
      </c>
      <c r="K90" s="138">
        <v>279</v>
      </c>
      <c r="L90" s="138">
        <v>19</v>
      </c>
      <c r="M90" s="138">
        <v>221</v>
      </c>
      <c r="N90" s="138">
        <v>136</v>
      </c>
      <c r="O90" s="138">
        <v>57</v>
      </c>
      <c r="P90" s="138">
        <v>4</v>
      </c>
      <c r="Q90" s="197">
        <f t="shared" si="3"/>
        <v>5574</v>
      </c>
      <c r="Z90" s="5"/>
      <c r="AA90"/>
    </row>
    <row r="91" spans="2:27" ht="16.5" customHeight="1">
      <c r="B91" s="136">
        <v>2010</v>
      </c>
      <c r="C91" s="137" t="s">
        <v>61</v>
      </c>
      <c r="D91" s="137">
        <v>364</v>
      </c>
      <c r="E91" s="137">
        <v>151</v>
      </c>
      <c r="F91" s="137">
        <v>203</v>
      </c>
      <c r="G91" s="137">
        <v>234</v>
      </c>
      <c r="H91" s="137">
        <v>226</v>
      </c>
      <c r="I91" s="253">
        <f t="shared" si="2"/>
        <v>1178</v>
      </c>
      <c r="J91" s="137">
        <v>176</v>
      </c>
      <c r="K91" s="137">
        <v>207</v>
      </c>
      <c r="L91" s="137">
        <v>99</v>
      </c>
      <c r="M91" s="137">
        <v>325</v>
      </c>
      <c r="N91" s="137">
        <v>199</v>
      </c>
      <c r="O91" s="137">
        <v>112</v>
      </c>
      <c r="P91" s="137">
        <v>207</v>
      </c>
      <c r="Q91" s="197">
        <f t="shared" si="3"/>
        <v>2503</v>
      </c>
      <c r="Z91" s="5"/>
      <c r="AA91"/>
    </row>
    <row r="92" spans="2:27" ht="16.5" customHeight="1">
      <c r="B92" s="123"/>
      <c r="C92" s="138" t="s">
        <v>62</v>
      </c>
      <c r="D92" s="138">
        <v>212</v>
      </c>
      <c r="E92" s="138">
        <v>195</v>
      </c>
      <c r="F92" s="138">
        <v>280</v>
      </c>
      <c r="G92" s="138">
        <v>353</v>
      </c>
      <c r="H92" s="138">
        <v>394</v>
      </c>
      <c r="I92" s="253">
        <f t="shared" si="2"/>
        <v>1434</v>
      </c>
      <c r="J92" s="138">
        <v>355</v>
      </c>
      <c r="K92" s="138">
        <v>123</v>
      </c>
      <c r="L92" s="138">
        <v>96</v>
      </c>
      <c r="M92" s="138">
        <v>213</v>
      </c>
      <c r="N92" s="138">
        <v>183</v>
      </c>
      <c r="O92" s="138">
        <v>240</v>
      </c>
      <c r="P92" s="138">
        <v>422</v>
      </c>
      <c r="Q92" s="197">
        <f t="shared" si="3"/>
        <v>3066</v>
      </c>
      <c r="Z92" s="5"/>
      <c r="AA92"/>
    </row>
    <row r="93" spans="2:27" ht="16.5" customHeight="1">
      <c r="B93" s="136">
        <v>2011</v>
      </c>
      <c r="C93" s="137" t="s">
        <v>61</v>
      </c>
      <c r="D93" s="137">
        <v>116</v>
      </c>
      <c r="E93" s="137">
        <v>276</v>
      </c>
      <c r="F93" s="137">
        <v>130</v>
      </c>
      <c r="G93" s="137">
        <v>274</v>
      </c>
      <c r="H93" s="137">
        <v>103</v>
      </c>
      <c r="I93" s="253">
        <f t="shared" si="2"/>
        <v>899</v>
      </c>
      <c r="J93" s="137">
        <v>225</v>
      </c>
      <c r="K93" s="137">
        <v>225</v>
      </c>
      <c r="L93" s="137">
        <v>227</v>
      </c>
      <c r="M93" s="137">
        <v>205</v>
      </c>
      <c r="N93" s="137">
        <v>147</v>
      </c>
      <c r="O93" s="137">
        <v>190</v>
      </c>
      <c r="P93" s="137">
        <v>276</v>
      </c>
      <c r="Q93" s="197">
        <f t="shared" si="3"/>
        <v>2394</v>
      </c>
      <c r="Z93" s="5"/>
      <c r="AA93"/>
    </row>
    <row r="94" spans="2:27" ht="16.5" customHeight="1">
      <c r="B94" s="123"/>
      <c r="C94" s="138" t="s">
        <v>62</v>
      </c>
      <c r="D94" s="138">
        <v>173</v>
      </c>
      <c r="E94" s="138">
        <v>630</v>
      </c>
      <c r="F94" s="138">
        <v>798</v>
      </c>
      <c r="G94" s="138">
        <v>714</v>
      </c>
      <c r="H94" s="138">
        <v>269</v>
      </c>
      <c r="I94" s="253">
        <f t="shared" si="2"/>
        <v>2584</v>
      </c>
      <c r="J94" s="138">
        <v>476</v>
      </c>
      <c r="K94" s="138">
        <v>241</v>
      </c>
      <c r="L94" s="138">
        <v>614</v>
      </c>
      <c r="M94" s="138">
        <v>468</v>
      </c>
      <c r="N94" s="138">
        <v>844</v>
      </c>
      <c r="O94" s="138">
        <v>588</v>
      </c>
      <c r="P94" s="138">
        <v>531</v>
      </c>
      <c r="Q94" s="197">
        <f t="shared" si="3"/>
        <v>6346</v>
      </c>
      <c r="Z94" s="5"/>
      <c r="AA94"/>
    </row>
    <row r="95" spans="2:27" ht="16.5" customHeight="1">
      <c r="B95" s="136">
        <v>2012</v>
      </c>
      <c r="C95" s="137" t="s">
        <v>61</v>
      </c>
      <c r="D95" s="137">
        <v>83</v>
      </c>
      <c r="E95" s="137">
        <v>92</v>
      </c>
      <c r="F95" s="137">
        <v>174</v>
      </c>
      <c r="G95" s="137">
        <v>145</v>
      </c>
      <c r="H95" s="137">
        <v>140</v>
      </c>
      <c r="I95" s="253">
        <f t="shared" si="2"/>
        <v>634</v>
      </c>
      <c r="J95" s="137">
        <v>215</v>
      </c>
      <c r="K95" s="137">
        <v>280</v>
      </c>
      <c r="L95" s="137">
        <v>216</v>
      </c>
      <c r="M95" s="137">
        <v>307</v>
      </c>
      <c r="N95" s="137">
        <v>117</v>
      </c>
      <c r="O95" s="137">
        <v>187</v>
      </c>
      <c r="P95" s="137">
        <v>224</v>
      </c>
      <c r="Q95" s="197">
        <f t="shared" si="3"/>
        <v>2180</v>
      </c>
      <c r="Z95" s="5"/>
      <c r="AA95"/>
    </row>
    <row r="96" spans="2:27" ht="16.5" customHeight="1">
      <c r="B96" s="123"/>
      <c r="C96" s="138" t="s">
        <v>62</v>
      </c>
      <c r="D96" s="138">
        <v>551</v>
      </c>
      <c r="E96" s="138">
        <v>970</v>
      </c>
      <c r="F96" s="138">
        <v>673</v>
      </c>
      <c r="G96" s="138">
        <v>470</v>
      </c>
      <c r="H96" s="138">
        <v>554</v>
      </c>
      <c r="I96" s="253">
        <f t="shared" si="2"/>
        <v>3218</v>
      </c>
      <c r="J96" s="138">
        <v>393</v>
      </c>
      <c r="K96" s="138">
        <v>434</v>
      </c>
      <c r="L96" s="138">
        <v>120</v>
      </c>
      <c r="M96" s="138">
        <v>522</v>
      </c>
      <c r="N96" s="138">
        <v>280</v>
      </c>
      <c r="O96" s="138">
        <v>502</v>
      </c>
      <c r="P96" s="138">
        <v>539</v>
      </c>
      <c r="Q96" s="197">
        <f t="shared" si="3"/>
        <v>6008</v>
      </c>
      <c r="Z96" s="5"/>
      <c r="AA96"/>
    </row>
    <row r="97" spans="2:27" ht="16.5" customHeight="1">
      <c r="B97" s="136">
        <v>2013</v>
      </c>
      <c r="C97" s="137" t="s">
        <v>61</v>
      </c>
      <c r="D97" s="137">
        <v>188</v>
      </c>
      <c r="E97" s="137">
        <v>140</v>
      </c>
      <c r="F97" s="137">
        <v>129</v>
      </c>
      <c r="G97" s="137">
        <v>196</v>
      </c>
      <c r="H97" s="137">
        <v>200</v>
      </c>
      <c r="I97" s="253">
        <f t="shared" si="2"/>
        <v>853</v>
      </c>
      <c r="J97" s="137">
        <v>42</v>
      </c>
      <c r="K97" s="137">
        <v>26</v>
      </c>
      <c r="L97" s="137">
        <v>216</v>
      </c>
      <c r="M97" s="137">
        <v>8</v>
      </c>
      <c r="N97" s="137">
        <v>133</v>
      </c>
      <c r="O97" s="137">
        <v>28</v>
      </c>
      <c r="P97" s="137">
        <v>21</v>
      </c>
      <c r="Q97" s="197">
        <f t="shared" si="3"/>
        <v>1327</v>
      </c>
      <c r="Z97" s="5"/>
      <c r="AA97"/>
    </row>
    <row r="98" spans="2:27" ht="16.5" customHeight="1">
      <c r="B98" s="123"/>
      <c r="C98" s="138" t="s">
        <v>62</v>
      </c>
      <c r="D98" s="138">
        <v>658</v>
      </c>
      <c r="E98" s="138">
        <v>905</v>
      </c>
      <c r="F98" s="138">
        <v>1359</v>
      </c>
      <c r="G98" s="138">
        <v>841</v>
      </c>
      <c r="H98" s="138">
        <v>698</v>
      </c>
      <c r="I98" s="253">
        <f t="shared" si="2"/>
        <v>4461</v>
      </c>
      <c r="J98" s="138">
        <v>229</v>
      </c>
      <c r="K98" s="138">
        <v>274</v>
      </c>
      <c r="L98" s="138">
        <v>474</v>
      </c>
      <c r="M98" s="138">
        <v>352</v>
      </c>
      <c r="N98" s="138">
        <v>351</v>
      </c>
      <c r="O98" s="138">
        <v>508</v>
      </c>
      <c r="P98" s="138">
        <v>450</v>
      </c>
      <c r="Q98" s="197">
        <f t="shared" si="3"/>
        <v>7099</v>
      </c>
      <c r="Z98" s="5"/>
      <c r="AA98"/>
    </row>
    <row r="99" spans="2:27" ht="16.5" customHeight="1">
      <c r="B99" s="136">
        <v>2014</v>
      </c>
      <c r="C99" s="137" t="s">
        <v>61</v>
      </c>
      <c r="D99" s="137">
        <v>102</v>
      </c>
      <c r="E99" s="137">
        <v>99</v>
      </c>
      <c r="F99" s="137">
        <v>179</v>
      </c>
      <c r="G99" s="137">
        <v>136</v>
      </c>
      <c r="H99" s="137">
        <v>208</v>
      </c>
      <c r="I99" s="253">
        <f t="shared" si="2"/>
        <v>724</v>
      </c>
      <c r="J99" s="137">
        <v>199</v>
      </c>
      <c r="K99" s="137">
        <v>187</v>
      </c>
      <c r="L99" s="137">
        <v>106</v>
      </c>
      <c r="M99" s="137">
        <v>192</v>
      </c>
      <c r="N99" s="137">
        <v>156</v>
      </c>
      <c r="O99" s="137">
        <v>64</v>
      </c>
      <c r="P99" s="137">
        <v>60</v>
      </c>
      <c r="Q99" s="197">
        <f t="shared" si="3"/>
        <v>1688</v>
      </c>
      <c r="Z99" s="5"/>
      <c r="AA99"/>
    </row>
    <row r="100" spans="2:27" ht="16.5" customHeight="1">
      <c r="B100" s="123"/>
      <c r="C100" s="138" t="s">
        <v>62</v>
      </c>
      <c r="D100" s="138">
        <v>335</v>
      </c>
      <c r="E100" s="138">
        <v>568</v>
      </c>
      <c r="F100" s="138">
        <v>780</v>
      </c>
      <c r="G100" s="138">
        <v>874</v>
      </c>
      <c r="H100" s="138">
        <v>750</v>
      </c>
      <c r="I100" s="253">
        <f t="shared" si="2"/>
        <v>3307</v>
      </c>
      <c r="J100" s="138">
        <v>610</v>
      </c>
      <c r="K100" s="138">
        <v>188</v>
      </c>
      <c r="L100" s="138">
        <v>244</v>
      </c>
      <c r="M100" s="138">
        <v>943</v>
      </c>
      <c r="N100" s="138">
        <v>591</v>
      </c>
      <c r="O100" s="138">
        <v>355</v>
      </c>
      <c r="P100" s="138">
        <v>874</v>
      </c>
      <c r="Q100" s="197">
        <f t="shared" si="3"/>
        <v>7112</v>
      </c>
      <c r="Z100" s="5"/>
      <c r="AA100"/>
    </row>
    <row r="101" spans="2:27" ht="16.5" customHeight="1">
      <c r="B101" s="136">
        <v>2015</v>
      </c>
      <c r="C101" s="137" t="s">
        <v>61</v>
      </c>
      <c r="D101" s="137">
        <v>122</v>
      </c>
      <c r="E101" s="137">
        <v>123</v>
      </c>
      <c r="F101" s="137">
        <v>60</v>
      </c>
      <c r="G101" s="137">
        <v>113</v>
      </c>
      <c r="H101" s="137">
        <v>91</v>
      </c>
      <c r="I101" s="253">
        <f t="shared" si="2"/>
        <v>509</v>
      </c>
      <c r="J101" s="137">
        <v>77</v>
      </c>
      <c r="K101" s="137">
        <v>35</v>
      </c>
      <c r="L101" s="137">
        <v>49</v>
      </c>
      <c r="M101" s="137">
        <v>69</v>
      </c>
      <c r="N101" s="137">
        <v>41</v>
      </c>
      <c r="O101" s="137">
        <v>130</v>
      </c>
      <c r="P101" s="137">
        <v>7</v>
      </c>
      <c r="Q101" s="197">
        <f t="shared" si="3"/>
        <v>917</v>
      </c>
      <c r="Z101" s="5"/>
      <c r="AA101"/>
    </row>
    <row r="102" spans="2:27" ht="16.5" customHeight="1">
      <c r="B102" s="123"/>
      <c r="C102" s="138" t="s">
        <v>62</v>
      </c>
      <c r="D102" s="138">
        <v>600</v>
      </c>
      <c r="E102" s="138">
        <v>646</v>
      </c>
      <c r="F102" s="138">
        <v>628</v>
      </c>
      <c r="G102" s="138">
        <v>753</v>
      </c>
      <c r="H102" s="138">
        <v>410</v>
      </c>
      <c r="I102" s="253">
        <f t="shared" si="2"/>
        <v>3037</v>
      </c>
      <c r="J102" s="138">
        <v>423</v>
      </c>
      <c r="K102" s="138">
        <v>499</v>
      </c>
      <c r="L102" s="138">
        <v>57</v>
      </c>
      <c r="M102" s="138">
        <v>252</v>
      </c>
      <c r="N102" s="138">
        <v>238</v>
      </c>
      <c r="O102" s="138">
        <v>751</v>
      </c>
      <c r="P102" s="138">
        <v>264</v>
      </c>
      <c r="Q102" s="197">
        <f t="shared" si="3"/>
        <v>5521</v>
      </c>
      <c r="Z102" s="5"/>
      <c r="AA102"/>
    </row>
    <row r="103" spans="2:27" ht="16.5" customHeight="1">
      <c r="B103" s="136">
        <v>2016</v>
      </c>
      <c r="C103" s="137" t="s">
        <v>61</v>
      </c>
      <c r="D103" s="137">
        <v>27</v>
      </c>
      <c r="E103" s="137">
        <v>34</v>
      </c>
      <c r="F103" s="137">
        <v>83</v>
      </c>
      <c r="G103" s="137">
        <v>151</v>
      </c>
      <c r="H103" s="137">
        <v>119</v>
      </c>
      <c r="I103" s="253">
        <f t="shared" si="2"/>
        <v>414</v>
      </c>
      <c r="J103" s="137">
        <v>112</v>
      </c>
      <c r="K103" s="137">
        <v>78</v>
      </c>
      <c r="L103" s="137">
        <v>121</v>
      </c>
      <c r="M103" s="137">
        <v>102</v>
      </c>
      <c r="N103" s="137">
        <v>88</v>
      </c>
      <c r="O103" s="137">
        <v>177</v>
      </c>
      <c r="P103" s="137">
        <v>65</v>
      </c>
      <c r="Q103" s="197">
        <f t="shared" si="3"/>
        <v>1157</v>
      </c>
      <c r="Z103" s="5"/>
      <c r="AA103"/>
    </row>
    <row r="104" spans="2:27" ht="16.5" customHeight="1">
      <c r="B104" s="123"/>
      <c r="C104" s="138" t="s">
        <v>62</v>
      </c>
      <c r="D104" s="138">
        <v>594</v>
      </c>
      <c r="E104" s="138">
        <v>599</v>
      </c>
      <c r="F104" s="138">
        <v>572</v>
      </c>
      <c r="G104" s="138">
        <v>773</v>
      </c>
      <c r="H104" s="138">
        <v>638</v>
      </c>
      <c r="I104" s="253">
        <f t="shared" si="2"/>
        <v>3176</v>
      </c>
      <c r="J104" s="138">
        <v>353</v>
      </c>
      <c r="K104" s="138">
        <v>412</v>
      </c>
      <c r="L104" s="138">
        <v>934</v>
      </c>
      <c r="M104" s="138">
        <v>587</v>
      </c>
      <c r="N104" s="138">
        <v>718</v>
      </c>
      <c r="O104" s="138">
        <v>706</v>
      </c>
      <c r="P104" s="138">
        <v>688</v>
      </c>
      <c r="Q104" s="197">
        <f t="shared" si="3"/>
        <v>7574</v>
      </c>
      <c r="Z104" s="5"/>
      <c r="AA104"/>
    </row>
    <row r="105" spans="2:27" ht="16.5" customHeight="1">
      <c r="B105" s="136">
        <v>2017</v>
      </c>
      <c r="C105" s="137" t="s">
        <v>61</v>
      </c>
      <c r="D105" s="137">
        <v>87</v>
      </c>
      <c r="E105" s="137">
        <v>91</v>
      </c>
      <c r="F105" s="137">
        <v>201</v>
      </c>
      <c r="G105" s="137">
        <v>80</v>
      </c>
      <c r="H105" s="137">
        <v>232</v>
      </c>
      <c r="I105" s="253">
        <f t="shared" si="2"/>
        <v>691</v>
      </c>
      <c r="J105" s="137">
        <v>214</v>
      </c>
      <c r="K105" s="137">
        <v>121</v>
      </c>
      <c r="L105" s="137">
        <v>48</v>
      </c>
      <c r="M105" s="137">
        <v>466</v>
      </c>
      <c r="N105" s="137">
        <v>201</v>
      </c>
      <c r="O105" s="137">
        <v>97</v>
      </c>
      <c r="P105" s="137">
        <v>237</v>
      </c>
      <c r="Q105" s="197">
        <f t="shared" si="3"/>
        <v>2075</v>
      </c>
      <c r="Z105" s="5"/>
      <c r="AA105"/>
    </row>
    <row r="106" spans="2:27" ht="16.5" customHeight="1">
      <c r="B106" s="123"/>
      <c r="C106" s="138" t="s">
        <v>62</v>
      </c>
      <c r="D106" s="138">
        <v>606</v>
      </c>
      <c r="E106" s="138">
        <v>159</v>
      </c>
      <c r="F106" s="138">
        <v>709</v>
      </c>
      <c r="G106" s="138">
        <v>406</v>
      </c>
      <c r="H106" s="138">
        <v>504</v>
      </c>
      <c r="I106" s="253">
        <f t="shared" si="2"/>
        <v>2384</v>
      </c>
      <c r="J106" s="138">
        <v>624</v>
      </c>
      <c r="K106" s="138">
        <v>565</v>
      </c>
      <c r="L106" s="138">
        <v>314</v>
      </c>
      <c r="M106" s="138">
        <v>434</v>
      </c>
      <c r="N106" s="138">
        <v>596</v>
      </c>
      <c r="O106" s="138">
        <v>302</v>
      </c>
      <c r="P106" s="138">
        <v>345</v>
      </c>
      <c r="Q106" s="197">
        <f t="shared" si="3"/>
        <v>5564</v>
      </c>
      <c r="Z106" s="5"/>
      <c r="AA106"/>
    </row>
    <row r="107" spans="2:27" ht="16.5" customHeight="1">
      <c r="B107" s="136">
        <v>2018</v>
      </c>
      <c r="C107" s="137" t="s">
        <v>61</v>
      </c>
      <c r="D107" s="137">
        <v>158</v>
      </c>
      <c r="E107" s="137">
        <v>89</v>
      </c>
      <c r="F107" s="137">
        <v>286</v>
      </c>
      <c r="G107" s="137">
        <v>122</v>
      </c>
      <c r="H107" s="137">
        <v>118</v>
      </c>
      <c r="I107" s="253">
        <f t="shared" si="2"/>
        <v>773</v>
      </c>
      <c r="J107" s="137">
        <v>161</v>
      </c>
      <c r="K107" s="137">
        <v>162</v>
      </c>
      <c r="L107" s="137">
        <v>253</v>
      </c>
      <c r="M107" s="137">
        <v>113</v>
      </c>
      <c r="N107" s="137">
        <v>131</v>
      </c>
      <c r="O107" s="137">
        <v>95</v>
      </c>
      <c r="P107" s="137">
        <v>94</v>
      </c>
      <c r="Q107" s="197">
        <f t="shared" si="3"/>
        <v>1782</v>
      </c>
      <c r="Z107" s="5"/>
      <c r="AA107"/>
    </row>
    <row r="108" spans="2:27" ht="16.5" customHeight="1">
      <c r="B108" s="123"/>
      <c r="C108" s="138" t="s">
        <v>62</v>
      </c>
      <c r="D108" s="138">
        <v>707</v>
      </c>
      <c r="E108" s="138">
        <v>440</v>
      </c>
      <c r="F108" s="138">
        <v>779</v>
      </c>
      <c r="G108" s="138">
        <v>673</v>
      </c>
      <c r="H108" s="138">
        <v>631</v>
      </c>
      <c r="I108" s="253">
        <f t="shared" si="2"/>
        <v>3230</v>
      </c>
      <c r="J108" s="138">
        <v>679</v>
      </c>
      <c r="K108" s="138">
        <v>659</v>
      </c>
      <c r="L108" s="138">
        <v>499</v>
      </c>
      <c r="M108" s="138">
        <v>553</v>
      </c>
      <c r="N108" s="138">
        <v>774</v>
      </c>
      <c r="O108" s="138">
        <v>518</v>
      </c>
      <c r="P108" s="138">
        <v>629</v>
      </c>
      <c r="Q108" s="197">
        <f t="shared" si="3"/>
        <v>7541</v>
      </c>
      <c r="Z108" s="5"/>
      <c r="AA108"/>
    </row>
    <row r="109" spans="2:27" ht="16.5" customHeight="1">
      <c r="B109" s="136">
        <v>2019</v>
      </c>
      <c r="C109" s="137" t="s">
        <v>61</v>
      </c>
      <c r="D109" s="137">
        <v>163</v>
      </c>
      <c r="E109" s="137">
        <v>109</v>
      </c>
      <c r="F109" s="137">
        <v>149</v>
      </c>
      <c r="G109" s="137">
        <v>221</v>
      </c>
      <c r="H109" s="137">
        <v>176</v>
      </c>
      <c r="I109" s="253">
        <f t="shared" si="2"/>
        <v>818</v>
      </c>
      <c r="J109" s="137">
        <v>167</v>
      </c>
      <c r="K109" s="137">
        <v>19</v>
      </c>
      <c r="L109" s="137">
        <v>119</v>
      </c>
      <c r="M109" s="137">
        <v>68</v>
      </c>
      <c r="N109" s="137">
        <v>121</v>
      </c>
      <c r="O109" s="137">
        <v>43</v>
      </c>
      <c r="P109" s="137">
        <v>70</v>
      </c>
      <c r="Q109" s="197">
        <f t="shared" si="3"/>
        <v>1425</v>
      </c>
      <c r="Z109" s="5"/>
      <c r="AA109"/>
    </row>
    <row r="110" spans="2:27" ht="16.5" customHeight="1">
      <c r="B110" s="123"/>
      <c r="C110" s="138" t="s">
        <v>62</v>
      </c>
      <c r="D110" s="138">
        <v>589</v>
      </c>
      <c r="E110" s="138">
        <v>656</v>
      </c>
      <c r="F110" s="138">
        <v>802</v>
      </c>
      <c r="G110" s="138">
        <v>831</v>
      </c>
      <c r="H110" s="138">
        <v>716</v>
      </c>
      <c r="I110" s="253">
        <f t="shared" si="2"/>
        <v>3594</v>
      </c>
      <c r="J110" s="138">
        <v>816</v>
      </c>
      <c r="K110" s="138">
        <v>108</v>
      </c>
      <c r="L110" s="138">
        <v>232</v>
      </c>
      <c r="M110" s="138">
        <v>38</v>
      </c>
      <c r="N110" s="138">
        <v>324</v>
      </c>
      <c r="O110" s="138">
        <v>371</v>
      </c>
      <c r="P110" s="138">
        <v>280</v>
      </c>
      <c r="Q110" s="197">
        <f t="shared" si="3"/>
        <v>5763</v>
      </c>
      <c r="Z110" s="5"/>
      <c r="AA110"/>
    </row>
    <row r="111" spans="2:27" ht="16.5" customHeight="1">
      <c r="B111" s="136">
        <v>2020</v>
      </c>
      <c r="C111" s="137" t="s">
        <v>61</v>
      </c>
      <c r="D111" s="137">
        <v>126</v>
      </c>
      <c r="E111" s="137">
        <v>21</v>
      </c>
      <c r="F111" s="137">
        <v>49</v>
      </c>
      <c r="G111" s="137">
        <v>32</v>
      </c>
      <c r="H111" s="137">
        <v>26</v>
      </c>
      <c r="I111" s="253">
        <f t="shared" si="2"/>
        <v>254</v>
      </c>
      <c r="J111" s="137">
        <v>29</v>
      </c>
      <c r="K111" s="137">
        <v>30</v>
      </c>
      <c r="L111" s="137">
        <v>20</v>
      </c>
      <c r="M111" s="137">
        <v>50</v>
      </c>
      <c r="N111" s="137">
        <v>41</v>
      </c>
      <c r="O111" s="137">
        <v>7</v>
      </c>
      <c r="P111" s="137">
        <v>13</v>
      </c>
      <c r="Q111" s="197">
        <f t="shared" si="3"/>
        <v>444</v>
      </c>
      <c r="Z111" s="5"/>
      <c r="AA111"/>
    </row>
    <row r="112" spans="2:27" ht="16.5" customHeight="1">
      <c r="B112" s="123"/>
      <c r="C112" s="138" t="s">
        <v>62</v>
      </c>
      <c r="D112" s="138">
        <v>342</v>
      </c>
      <c r="E112" s="138">
        <v>130</v>
      </c>
      <c r="F112" s="138">
        <v>453</v>
      </c>
      <c r="G112" s="138">
        <v>328</v>
      </c>
      <c r="H112" s="138">
        <v>295</v>
      </c>
      <c r="I112" s="253">
        <f t="shared" si="2"/>
        <v>1548</v>
      </c>
      <c r="J112" s="138">
        <v>439</v>
      </c>
      <c r="K112" s="138">
        <v>224</v>
      </c>
      <c r="L112" s="138">
        <v>648</v>
      </c>
      <c r="M112" s="138">
        <v>503</v>
      </c>
      <c r="N112" s="138">
        <v>422</v>
      </c>
      <c r="O112" s="138">
        <v>356</v>
      </c>
      <c r="P112" s="138">
        <v>218</v>
      </c>
      <c r="Q112" s="197">
        <f t="shared" si="3"/>
        <v>4358</v>
      </c>
      <c r="Z112" s="5"/>
      <c r="AA112"/>
    </row>
    <row r="113" spans="2:27" ht="16.5" customHeight="1">
      <c r="B113" s="136">
        <v>2021</v>
      </c>
      <c r="C113" s="137" t="s">
        <v>61</v>
      </c>
      <c r="D113" s="137">
        <v>56</v>
      </c>
      <c r="E113" s="137">
        <v>47</v>
      </c>
      <c r="F113" s="137">
        <v>51</v>
      </c>
      <c r="G113" s="137">
        <v>57</v>
      </c>
      <c r="H113" s="137">
        <v>45</v>
      </c>
      <c r="I113" s="253">
        <f t="shared" si="2"/>
        <v>256</v>
      </c>
      <c r="J113" s="137">
        <v>82</v>
      </c>
      <c r="K113" s="137">
        <v>5</v>
      </c>
      <c r="L113" s="137">
        <v>27</v>
      </c>
      <c r="M113" s="137">
        <v>50</v>
      </c>
      <c r="N113" s="137">
        <v>10</v>
      </c>
      <c r="O113" s="137">
        <v>67</v>
      </c>
      <c r="P113" s="137">
        <v>2</v>
      </c>
      <c r="Q113" s="197">
        <f t="shared" si="3"/>
        <v>499</v>
      </c>
      <c r="Z113" s="5"/>
      <c r="AA113"/>
    </row>
    <row r="114" spans="2:27" ht="16.5" customHeight="1">
      <c r="B114" s="123"/>
      <c r="C114" s="138" t="s">
        <v>62</v>
      </c>
      <c r="D114" s="138">
        <v>135</v>
      </c>
      <c r="E114" s="138">
        <v>260</v>
      </c>
      <c r="F114" s="138">
        <v>266</v>
      </c>
      <c r="G114" s="138">
        <v>273</v>
      </c>
      <c r="H114" s="138">
        <v>250</v>
      </c>
      <c r="I114" s="253">
        <f t="shared" si="2"/>
        <v>1184</v>
      </c>
      <c r="J114" s="138">
        <v>414</v>
      </c>
      <c r="K114" s="138">
        <v>107</v>
      </c>
      <c r="L114" s="138">
        <v>464</v>
      </c>
      <c r="M114" s="138">
        <v>201</v>
      </c>
      <c r="N114" s="138">
        <v>104</v>
      </c>
      <c r="O114" s="138">
        <v>80</v>
      </c>
      <c r="P114" s="138">
        <v>122</v>
      </c>
      <c r="Q114" s="197">
        <f t="shared" si="3"/>
        <v>2676</v>
      </c>
      <c r="Z114" s="5"/>
      <c r="AA114"/>
    </row>
    <row r="115" spans="2:27" ht="16.5" customHeight="1">
      <c r="B115" s="136">
        <v>2022</v>
      </c>
      <c r="C115" s="137" t="s">
        <v>61</v>
      </c>
      <c r="D115" s="137">
        <v>9</v>
      </c>
      <c r="E115" s="137">
        <v>13</v>
      </c>
      <c r="F115" s="137">
        <v>6</v>
      </c>
      <c r="G115" s="137">
        <v>0</v>
      </c>
      <c r="H115" s="137">
        <v>10</v>
      </c>
      <c r="I115" s="253">
        <f t="shared" si="2"/>
        <v>38</v>
      </c>
      <c r="J115" s="137">
        <v>0</v>
      </c>
      <c r="K115" s="137">
        <v>0</v>
      </c>
      <c r="L115" s="137">
        <v>0</v>
      </c>
      <c r="M115" s="137">
        <v>3</v>
      </c>
      <c r="N115" s="137">
        <v>0</v>
      </c>
      <c r="O115" s="137">
        <v>0</v>
      </c>
      <c r="P115" s="137">
        <v>8</v>
      </c>
      <c r="Q115" s="197">
        <f t="shared" si="3"/>
        <v>49</v>
      </c>
      <c r="Z115" s="5"/>
      <c r="AA115"/>
    </row>
    <row r="116" spans="2:27" ht="16.5" customHeight="1">
      <c r="B116" s="123"/>
      <c r="C116" s="138" t="s">
        <v>62</v>
      </c>
      <c r="D116" s="138">
        <v>139</v>
      </c>
      <c r="E116" s="138">
        <v>144</v>
      </c>
      <c r="F116" s="138">
        <v>160</v>
      </c>
      <c r="G116" s="138">
        <v>168</v>
      </c>
      <c r="H116" s="138">
        <v>151</v>
      </c>
      <c r="I116" s="253">
        <f t="shared" si="2"/>
        <v>762</v>
      </c>
      <c r="J116" s="138">
        <v>194</v>
      </c>
      <c r="K116" s="138">
        <v>172</v>
      </c>
      <c r="L116" s="138">
        <v>227</v>
      </c>
      <c r="M116" s="138">
        <v>217</v>
      </c>
      <c r="N116" s="138">
        <v>121</v>
      </c>
      <c r="O116" s="138">
        <v>110</v>
      </c>
      <c r="P116" s="138">
        <v>170</v>
      </c>
      <c r="Q116" s="197">
        <f t="shared" si="3"/>
        <v>1973</v>
      </c>
      <c r="Z116" s="5"/>
      <c r="AA116"/>
    </row>
    <row r="117" spans="2:27" ht="16.5" customHeight="1">
      <c r="B117" s="136">
        <v>2023</v>
      </c>
      <c r="C117" s="137" t="s">
        <v>61</v>
      </c>
      <c r="D117" s="137">
        <v>136</v>
      </c>
      <c r="E117" s="137">
        <v>0</v>
      </c>
      <c r="F117" s="137">
        <v>36</v>
      </c>
      <c r="G117" s="137">
        <v>15</v>
      </c>
      <c r="H117" s="137">
        <v>0</v>
      </c>
      <c r="I117" s="253">
        <f t="shared" si="2"/>
        <v>187</v>
      </c>
      <c r="J117" s="137">
        <v>0</v>
      </c>
      <c r="K117" s="137">
        <v>0</v>
      </c>
      <c r="L117" s="137">
        <v>0</v>
      </c>
      <c r="M117" s="137">
        <v>0</v>
      </c>
      <c r="N117" s="137">
        <v>0</v>
      </c>
      <c r="O117" s="137">
        <v>0</v>
      </c>
      <c r="P117" s="137">
        <v>1</v>
      </c>
      <c r="Q117" s="197">
        <f t="shared" si="3"/>
        <v>188</v>
      </c>
      <c r="Z117" s="5"/>
      <c r="AA117"/>
    </row>
    <row r="118" spans="2:27" ht="16.5" customHeight="1">
      <c r="B118" s="123"/>
      <c r="C118" s="138" t="s">
        <v>62</v>
      </c>
      <c r="D118" s="138">
        <v>155</v>
      </c>
      <c r="E118" s="138">
        <v>0</v>
      </c>
      <c r="F118" s="138">
        <v>383</v>
      </c>
      <c r="G118" s="138">
        <v>82</v>
      </c>
      <c r="H118" s="138">
        <v>65</v>
      </c>
      <c r="I118" s="253">
        <f t="shared" si="2"/>
        <v>685</v>
      </c>
      <c r="J118" s="138">
        <v>137</v>
      </c>
      <c r="K118" s="138">
        <v>164</v>
      </c>
      <c r="L118" s="138">
        <v>110</v>
      </c>
      <c r="M118" s="138">
        <v>100</v>
      </c>
      <c r="N118" s="138">
        <v>313</v>
      </c>
      <c r="O118" s="138">
        <v>145</v>
      </c>
      <c r="P118" s="138">
        <v>65</v>
      </c>
      <c r="Q118" s="197">
        <f t="shared" si="3"/>
        <v>1719</v>
      </c>
      <c r="Z118" s="5"/>
      <c r="AA118"/>
    </row>
    <row r="119" spans="2:27" ht="16.5" customHeight="1">
      <c r="B119" s="136">
        <v>2024</v>
      </c>
      <c r="C119" s="137" t="s">
        <v>61</v>
      </c>
      <c r="D119" s="137">
        <v>0</v>
      </c>
      <c r="E119" s="137">
        <v>0</v>
      </c>
      <c r="F119" s="137">
        <v>3</v>
      </c>
      <c r="G119" s="137">
        <v>0</v>
      </c>
      <c r="H119" s="137">
        <v>4</v>
      </c>
      <c r="I119" s="253">
        <f t="shared" si="2"/>
        <v>7</v>
      </c>
      <c r="J119" s="137">
        <v>0</v>
      </c>
      <c r="K119" s="137">
        <v>0</v>
      </c>
      <c r="L119" s="137">
        <v>3</v>
      </c>
      <c r="M119" s="137">
        <v>0</v>
      </c>
      <c r="N119" s="137">
        <v>10</v>
      </c>
      <c r="O119" s="137">
        <v>0</v>
      </c>
      <c r="P119" s="137">
        <v>0</v>
      </c>
      <c r="Q119" s="197">
        <f t="shared" si="3"/>
        <v>20</v>
      </c>
      <c r="Z119" s="5"/>
      <c r="AA119"/>
    </row>
    <row r="120" spans="2:27" ht="16.5" customHeight="1">
      <c r="B120" s="139"/>
      <c r="C120" s="138" t="s">
        <v>62</v>
      </c>
      <c r="D120" s="138">
        <v>49</v>
      </c>
      <c r="E120" s="138">
        <v>34</v>
      </c>
      <c r="F120" s="138">
        <v>161</v>
      </c>
      <c r="G120" s="138">
        <v>103</v>
      </c>
      <c r="H120" s="138">
        <v>240</v>
      </c>
      <c r="I120" s="253">
        <f t="shared" si="2"/>
        <v>587</v>
      </c>
      <c r="J120" s="138">
        <v>253</v>
      </c>
      <c r="K120" s="138">
        <v>281</v>
      </c>
      <c r="L120" s="138">
        <v>247</v>
      </c>
      <c r="M120" s="138">
        <v>212</v>
      </c>
      <c r="N120" s="138">
        <v>196</v>
      </c>
      <c r="O120" s="138">
        <v>210</v>
      </c>
      <c r="P120" s="138">
        <v>149</v>
      </c>
      <c r="Q120" s="197">
        <f t="shared" si="3"/>
        <v>2135</v>
      </c>
      <c r="Z120" s="5"/>
      <c r="AA120"/>
    </row>
    <row r="121" spans="2:27" ht="16.5" customHeight="1">
      <c r="B121" s="136">
        <v>2025</v>
      </c>
      <c r="C121" s="137" t="s">
        <v>61</v>
      </c>
      <c r="D121" s="248">
        <v>0</v>
      </c>
      <c r="E121" s="248">
        <v>0</v>
      </c>
      <c r="F121" s="248">
        <v>0</v>
      </c>
      <c r="G121" s="248">
        <v>0</v>
      </c>
      <c r="H121" s="248">
        <v>1</v>
      </c>
      <c r="I121" s="253">
        <f t="shared" si="2"/>
        <v>1</v>
      </c>
      <c r="J121" s="248">
        <v>18</v>
      </c>
      <c r="K121" s="248">
        <v>12</v>
      </c>
      <c r="L121" s="248">
        <v>0</v>
      </c>
      <c r="M121" s="248">
        <v>4</v>
      </c>
      <c r="N121" s="248">
        <v>1</v>
      </c>
      <c r="O121" s="248">
        <v>4</v>
      </c>
      <c r="P121" s="248">
        <v>7</v>
      </c>
      <c r="Q121" s="197">
        <f t="shared" si="3"/>
        <v>47</v>
      </c>
      <c r="Z121" s="5"/>
      <c r="AA121"/>
    </row>
    <row r="122" spans="2:27" ht="16.5" customHeight="1">
      <c r="B122" s="249"/>
      <c r="C122" s="250" t="s">
        <v>62</v>
      </c>
      <c r="D122" s="251">
        <v>207</v>
      </c>
      <c r="E122" s="251">
        <v>0</v>
      </c>
      <c r="F122" s="251">
        <v>452</v>
      </c>
      <c r="G122" s="251">
        <v>42</v>
      </c>
      <c r="H122" s="251">
        <v>110</v>
      </c>
      <c r="I122" s="253">
        <f t="shared" si="2"/>
        <v>811</v>
      </c>
      <c r="J122" s="251">
        <v>219</v>
      </c>
      <c r="K122" s="251">
        <v>404</v>
      </c>
      <c r="L122" s="251">
        <v>372</v>
      </c>
      <c r="M122" s="251">
        <v>429</v>
      </c>
      <c r="N122" s="251">
        <v>419</v>
      </c>
      <c r="O122" s="251">
        <v>308</v>
      </c>
      <c r="P122" s="251">
        <v>226</v>
      </c>
      <c r="Q122" s="197">
        <f t="shared" si="3"/>
        <v>3188</v>
      </c>
      <c r="Z122" s="5"/>
      <c r="AA122"/>
    </row>
    <row r="123" spans="2:27" ht="16.5" customHeight="1">
      <c r="B123" s="243">
        <v>2026</v>
      </c>
      <c r="C123" s="244" t="s">
        <v>61</v>
      </c>
      <c r="D123" s="246">
        <v>0</v>
      </c>
      <c r="E123" s="246">
        <v>7</v>
      </c>
      <c r="F123" s="246">
        <v>0</v>
      </c>
      <c r="G123" s="246">
        <v>14</v>
      </c>
      <c r="H123" s="246">
        <v>0</v>
      </c>
      <c r="I123" s="253">
        <f t="shared" si="2"/>
        <v>21</v>
      </c>
      <c r="J123" s="246"/>
      <c r="K123" s="246"/>
      <c r="L123" s="246"/>
      <c r="M123" s="246"/>
      <c r="N123" s="246"/>
      <c r="O123" s="246"/>
      <c r="P123" s="246"/>
      <c r="Q123" s="197">
        <f t="shared" si="3"/>
        <v>21</v>
      </c>
      <c r="Z123" s="5"/>
      <c r="AA123"/>
    </row>
    <row r="124" spans="2:27" ht="16.5" customHeight="1">
      <c r="B124" s="139"/>
      <c r="C124" s="245" t="s">
        <v>62</v>
      </c>
      <c r="D124" s="247">
        <v>261</v>
      </c>
      <c r="E124" s="247">
        <v>111</v>
      </c>
      <c r="F124" s="247">
        <v>306</v>
      </c>
      <c r="G124" s="247">
        <v>462</v>
      </c>
      <c r="H124" s="247">
        <v>303</v>
      </c>
      <c r="I124" s="253">
        <f t="shared" si="2"/>
        <v>1443</v>
      </c>
      <c r="J124" s="247"/>
      <c r="K124" s="247"/>
      <c r="L124" s="247"/>
      <c r="M124" s="247"/>
      <c r="N124" s="247"/>
      <c r="O124" s="247"/>
      <c r="P124" s="247"/>
      <c r="Q124" s="197">
        <f t="shared" si="3"/>
        <v>1443</v>
      </c>
      <c r="Z124" s="5"/>
      <c r="AA124"/>
    </row>
  </sheetData>
  <mergeCells count="3">
    <mergeCell ref="L11:P11"/>
    <mergeCell ref="B10:P10"/>
    <mergeCell ref="B84:P84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10:V40"/>
  <sheetViews>
    <sheetView showGridLines="0" zoomScale="99" zoomScaleNormal="99" zoomScaleSheetLayoutView="100" zoomScalePageLayoutView="140" workbookViewId="0">
      <selection activeCell="P1" sqref="P1"/>
    </sheetView>
  </sheetViews>
  <sheetFormatPr baseColWidth="10" defaultColWidth="11.42578125" defaultRowHeight="12.75"/>
  <cols>
    <col min="1" max="1" width="2" style="5" customWidth="1"/>
    <col min="2" max="2" width="13" style="5" customWidth="1"/>
    <col min="3" max="14" width="6.140625" style="5" customWidth="1"/>
    <col min="15" max="15" width="10.140625" style="5" customWidth="1"/>
    <col min="16" max="16" width="9.140625" style="5" customWidth="1"/>
    <col min="17" max="17" width="8.7109375" style="5" customWidth="1"/>
    <col min="18" max="18" width="5.140625" style="5" customWidth="1"/>
    <col min="19" max="19" width="6.42578125" style="5" customWidth="1"/>
    <col min="20" max="20" width="6.85546875" style="5" customWidth="1"/>
    <col min="22" max="16384" width="11.42578125" style="5"/>
  </cols>
  <sheetData>
    <row r="10" spans="2:22" s="14" customFormat="1" ht="20.100000000000001" customHeight="1">
      <c r="B10" s="283" t="s">
        <v>65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43"/>
      <c r="Q10" s="43"/>
      <c r="R10" s="11"/>
      <c r="S10" s="11"/>
      <c r="U10" s="42"/>
    </row>
    <row r="11" spans="2:22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285" t="str">
        <f>Principal!$C$13</f>
        <v>datos al 31/05/2026</v>
      </c>
      <c r="M11" s="285"/>
      <c r="N11" s="285"/>
      <c r="O11" s="285"/>
      <c r="P11" s="12"/>
      <c r="Q11" s="12"/>
      <c r="R11" s="12"/>
      <c r="S11" s="11"/>
      <c r="U11" s="42"/>
    </row>
    <row r="12" spans="2:22" s="14" customFormat="1" ht="16.5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O12" s="84">
        <v>2025</v>
      </c>
      <c r="U12" s="42"/>
    </row>
    <row r="13" spans="2:22" s="14" customFormat="1" ht="16.5" customHeight="1">
      <c r="B13" s="101" t="s">
        <v>37</v>
      </c>
      <c r="C13" s="100" t="s">
        <v>44</v>
      </c>
      <c r="D13" s="100" t="s">
        <v>45</v>
      </c>
      <c r="E13" s="100" t="s">
        <v>46</v>
      </c>
      <c r="F13" s="100" t="s">
        <v>47</v>
      </c>
      <c r="G13" s="100" t="s">
        <v>48</v>
      </c>
      <c r="H13" s="100" t="s">
        <v>171</v>
      </c>
      <c r="I13" s="100" t="s">
        <v>49</v>
      </c>
      <c r="J13" s="100" t="s">
        <v>50</v>
      </c>
      <c r="K13" s="100" t="s">
        <v>51</v>
      </c>
      <c r="L13" s="100" t="s">
        <v>52</v>
      </c>
      <c r="M13" s="100" t="s">
        <v>53</v>
      </c>
      <c r="N13" s="100" t="s">
        <v>54</v>
      </c>
      <c r="O13" s="100" t="s">
        <v>55</v>
      </c>
      <c r="P13" s="118" t="s">
        <v>23</v>
      </c>
      <c r="Q13" s="102"/>
      <c r="V13" s="42"/>
    </row>
    <row r="14" spans="2:22" s="14" customFormat="1" ht="16.5" customHeight="1">
      <c r="B14" s="122" t="s">
        <v>67</v>
      </c>
      <c r="C14" s="123"/>
      <c r="D14" s="123"/>
      <c r="E14" s="123"/>
      <c r="F14" s="123"/>
      <c r="G14" s="123">
        <v>10</v>
      </c>
      <c r="H14" s="254">
        <f t="shared" ref="H14:H25" si="0">SUM(C14:G14)</f>
        <v>10</v>
      </c>
      <c r="I14" s="123">
        <v>6</v>
      </c>
      <c r="J14" s="123"/>
      <c r="K14" s="123">
        <v>2</v>
      </c>
      <c r="L14" s="123"/>
      <c r="M14" s="123"/>
      <c r="N14" s="123"/>
      <c r="O14" s="123"/>
      <c r="P14" s="124">
        <f>SUM(H14:O14)</f>
        <v>18</v>
      </c>
      <c r="V14" s="42"/>
    </row>
    <row r="15" spans="2:22" s="14" customFormat="1" ht="16.5" customHeight="1">
      <c r="B15" s="125" t="s">
        <v>100</v>
      </c>
      <c r="C15" s="126"/>
      <c r="D15" s="126"/>
      <c r="E15" s="126">
        <v>4</v>
      </c>
      <c r="F15" s="126"/>
      <c r="G15" s="126"/>
      <c r="H15" s="255">
        <f t="shared" si="0"/>
        <v>4</v>
      </c>
      <c r="I15" s="126"/>
      <c r="J15" s="126"/>
      <c r="K15" s="126"/>
      <c r="L15" s="126">
        <v>4</v>
      </c>
      <c r="M15" s="126">
        <v>3</v>
      </c>
      <c r="N15" s="126"/>
      <c r="O15" s="126"/>
      <c r="P15" s="124">
        <f t="shared" ref="P15:P24" si="1">SUM(H15:O15)</f>
        <v>11</v>
      </c>
      <c r="V15" s="42"/>
    </row>
    <row r="16" spans="2:22" s="14" customFormat="1" ht="16.5" customHeight="1">
      <c r="B16" s="125" t="s">
        <v>66</v>
      </c>
      <c r="C16" s="126"/>
      <c r="D16" s="126"/>
      <c r="E16" s="126"/>
      <c r="F16" s="126"/>
      <c r="G16" s="126"/>
      <c r="H16" s="255">
        <f t="shared" si="0"/>
        <v>0</v>
      </c>
      <c r="I16" s="126"/>
      <c r="J16" s="126"/>
      <c r="K16" s="126"/>
      <c r="L16" s="126">
        <v>11</v>
      </c>
      <c r="M16" s="126">
        <v>1</v>
      </c>
      <c r="N16" s="126"/>
      <c r="O16" s="126"/>
      <c r="P16" s="124">
        <f t="shared" si="1"/>
        <v>12</v>
      </c>
      <c r="V16" s="42"/>
    </row>
    <row r="17" spans="2:22" s="14" customFormat="1" ht="16.5" customHeight="1">
      <c r="B17" s="125" t="s">
        <v>109</v>
      </c>
      <c r="C17" s="126"/>
      <c r="D17" s="126"/>
      <c r="E17" s="126"/>
      <c r="F17" s="126"/>
      <c r="G17" s="126"/>
      <c r="H17" s="255">
        <f t="shared" si="0"/>
        <v>0</v>
      </c>
      <c r="I17" s="126"/>
      <c r="J17" s="126">
        <v>5</v>
      </c>
      <c r="K17" s="126">
        <v>4</v>
      </c>
      <c r="L17" s="126">
        <v>6</v>
      </c>
      <c r="M17" s="126">
        <v>12</v>
      </c>
      <c r="N17" s="126">
        <v>4</v>
      </c>
      <c r="O17" s="126">
        <v>2</v>
      </c>
      <c r="P17" s="124">
        <f t="shared" si="1"/>
        <v>33</v>
      </c>
      <c r="V17" s="42"/>
    </row>
    <row r="18" spans="2:22" s="14" customFormat="1" ht="16.5" customHeight="1">
      <c r="B18" s="125" t="s">
        <v>78</v>
      </c>
      <c r="C18" s="126"/>
      <c r="D18" s="126"/>
      <c r="E18" s="126"/>
      <c r="F18" s="126"/>
      <c r="G18" s="126">
        <v>9</v>
      </c>
      <c r="H18" s="255">
        <f t="shared" si="0"/>
        <v>9</v>
      </c>
      <c r="I18" s="126"/>
      <c r="J18" s="126"/>
      <c r="K18" s="126"/>
      <c r="L18" s="126"/>
      <c r="M18" s="126"/>
      <c r="N18" s="126"/>
      <c r="O18" s="126"/>
      <c r="P18" s="124">
        <f t="shared" si="1"/>
        <v>9</v>
      </c>
      <c r="V18" s="42"/>
    </row>
    <row r="19" spans="2:22" s="14" customFormat="1" ht="16.5" customHeight="1">
      <c r="B19" s="125" t="s">
        <v>29</v>
      </c>
      <c r="C19" s="126"/>
      <c r="D19" s="126"/>
      <c r="E19" s="126"/>
      <c r="F19" s="126"/>
      <c r="G19" s="126">
        <v>14</v>
      </c>
      <c r="H19" s="255">
        <f t="shared" si="0"/>
        <v>14</v>
      </c>
      <c r="I19" s="126">
        <v>24</v>
      </c>
      <c r="J19" s="126">
        <v>14</v>
      </c>
      <c r="K19" s="126">
        <v>13</v>
      </c>
      <c r="L19" s="126">
        <v>33</v>
      </c>
      <c r="M19" s="126">
        <v>17</v>
      </c>
      <c r="N19" s="126">
        <v>5</v>
      </c>
      <c r="O19" s="126">
        <v>32</v>
      </c>
      <c r="P19" s="124">
        <f t="shared" si="1"/>
        <v>152</v>
      </c>
      <c r="V19" s="42"/>
    </row>
    <row r="20" spans="2:22" s="14" customFormat="1" ht="16.5" customHeight="1">
      <c r="B20" s="125" t="s">
        <v>68</v>
      </c>
      <c r="C20" s="126">
        <v>142</v>
      </c>
      <c r="D20" s="126"/>
      <c r="E20" s="126">
        <v>132</v>
      </c>
      <c r="F20" s="126">
        <v>26</v>
      </c>
      <c r="G20" s="126">
        <v>99</v>
      </c>
      <c r="H20" s="255">
        <f t="shared" si="0"/>
        <v>399</v>
      </c>
      <c r="I20" s="126">
        <v>125</v>
      </c>
      <c r="J20" s="126">
        <v>130</v>
      </c>
      <c r="K20" s="126">
        <v>195</v>
      </c>
      <c r="L20" s="126">
        <v>116</v>
      </c>
      <c r="M20" s="126">
        <v>38</v>
      </c>
      <c r="N20" s="126">
        <v>31</v>
      </c>
      <c r="O20" s="126">
        <v>66</v>
      </c>
      <c r="P20" s="124">
        <f t="shared" si="1"/>
        <v>1100</v>
      </c>
      <c r="V20" s="42"/>
    </row>
    <row r="21" spans="2:22" s="14" customFormat="1" ht="16.5" customHeight="1">
      <c r="B21" s="125" t="s">
        <v>28</v>
      </c>
      <c r="C21" s="126">
        <v>56</v>
      </c>
      <c r="D21" s="126"/>
      <c r="E21" s="126">
        <v>148</v>
      </c>
      <c r="F21" s="126">
        <v>12</v>
      </c>
      <c r="G21" s="126">
        <v>45</v>
      </c>
      <c r="H21" s="255">
        <f t="shared" si="0"/>
        <v>261</v>
      </c>
      <c r="I21" s="126">
        <v>60</v>
      </c>
      <c r="J21" s="126">
        <v>216</v>
      </c>
      <c r="K21" s="126">
        <v>147</v>
      </c>
      <c r="L21" s="126">
        <v>235</v>
      </c>
      <c r="M21" s="126">
        <v>257</v>
      </c>
      <c r="N21" s="126">
        <v>143</v>
      </c>
      <c r="O21" s="126">
        <v>113</v>
      </c>
      <c r="P21" s="124">
        <f t="shared" si="1"/>
        <v>1432</v>
      </c>
      <c r="V21" s="42"/>
    </row>
    <row r="22" spans="2:22" s="14" customFormat="1" ht="16.5" customHeight="1">
      <c r="B22" s="125" t="s">
        <v>71</v>
      </c>
      <c r="C22" s="126"/>
      <c r="D22" s="126"/>
      <c r="E22" s="126"/>
      <c r="F22" s="126"/>
      <c r="G22" s="126"/>
      <c r="H22" s="255">
        <f t="shared" si="0"/>
        <v>0</v>
      </c>
      <c r="I22" s="126">
        <v>3</v>
      </c>
      <c r="J22" s="126"/>
      <c r="K22" s="126"/>
      <c r="L22" s="126"/>
      <c r="M22" s="126"/>
      <c r="N22" s="126"/>
      <c r="O22" s="126"/>
      <c r="P22" s="124">
        <f t="shared" si="1"/>
        <v>3</v>
      </c>
      <c r="V22" s="42"/>
    </row>
    <row r="23" spans="2:22" s="14" customFormat="1" ht="16.5" customHeight="1">
      <c r="B23" s="125" t="s">
        <v>99</v>
      </c>
      <c r="C23" s="126">
        <v>9</v>
      </c>
      <c r="D23" s="126"/>
      <c r="E23" s="126">
        <v>42</v>
      </c>
      <c r="F23" s="126">
        <v>4</v>
      </c>
      <c r="G23" s="126"/>
      <c r="H23" s="255">
        <f t="shared" si="0"/>
        <v>55</v>
      </c>
      <c r="I23" s="126"/>
      <c r="J23" s="126">
        <v>17</v>
      </c>
      <c r="K23" s="126">
        <v>11</v>
      </c>
      <c r="L23" s="126">
        <v>12</v>
      </c>
      <c r="M23" s="126">
        <v>2</v>
      </c>
      <c r="N23" s="126"/>
      <c r="O23" s="126">
        <v>7</v>
      </c>
      <c r="P23" s="124">
        <f t="shared" si="1"/>
        <v>104</v>
      </c>
      <c r="V23" s="42"/>
    </row>
    <row r="24" spans="2:22" s="14" customFormat="1" ht="16.5" customHeight="1">
      <c r="B24" s="125" t="s">
        <v>107</v>
      </c>
      <c r="C24" s="126"/>
      <c r="D24" s="126"/>
      <c r="E24" s="126"/>
      <c r="F24" s="126"/>
      <c r="G24" s="126"/>
      <c r="H24" s="255">
        <f t="shared" si="0"/>
        <v>0</v>
      </c>
      <c r="I24" s="126">
        <v>15</v>
      </c>
      <c r="J24" s="126">
        <v>15</v>
      </c>
      <c r="K24" s="126"/>
      <c r="L24" s="126"/>
      <c r="M24" s="126"/>
      <c r="N24" s="126"/>
      <c r="O24" s="126"/>
      <c r="P24" s="124">
        <f t="shared" si="1"/>
        <v>30</v>
      </c>
      <c r="V24" s="42"/>
    </row>
    <row r="25" spans="2:22" s="14" customFormat="1" ht="20.100000000000001" customHeight="1">
      <c r="B25" s="119" t="s">
        <v>23</v>
      </c>
      <c r="C25" s="120">
        <f t="shared" ref="C25:O25" si="2">SUM(C14:C24)</f>
        <v>207</v>
      </c>
      <c r="D25" s="120">
        <f t="shared" si="2"/>
        <v>0</v>
      </c>
      <c r="E25" s="120">
        <f t="shared" si="2"/>
        <v>326</v>
      </c>
      <c r="F25" s="120">
        <f t="shared" si="2"/>
        <v>42</v>
      </c>
      <c r="G25" s="120">
        <f t="shared" si="2"/>
        <v>177</v>
      </c>
      <c r="H25" s="120">
        <f t="shared" si="0"/>
        <v>752</v>
      </c>
      <c r="I25" s="120">
        <f t="shared" si="2"/>
        <v>233</v>
      </c>
      <c r="J25" s="120">
        <f t="shared" si="2"/>
        <v>397</v>
      </c>
      <c r="K25" s="120">
        <f t="shared" si="2"/>
        <v>372</v>
      </c>
      <c r="L25" s="120">
        <f t="shared" si="2"/>
        <v>417</v>
      </c>
      <c r="M25" s="120">
        <f t="shared" si="2"/>
        <v>330</v>
      </c>
      <c r="N25" s="120">
        <f t="shared" si="2"/>
        <v>183</v>
      </c>
      <c r="O25" s="120">
        <f t="shared" si="2"/>
        <v>220</v>
      </c>
      <c r="P25" s="121">
        <f>SUM(P14:P24)</f>
        <v>2904</v>
      </c>
      <c r="V25" s="42"/>
    </row>
    <row r="26" spans="2:22" s="14" customFormat="1" ht="16.5" customHeight="1">
      <c r="O26" s="148"/>
      <c r="U26" s="42"/>
    </row>
    <row r="27" spans="2:22" s="14" customFormat="1" ht="16.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O27" s="109">
        <v>2026</v>
      </c>
      <c r="U27" s="42"/>
    </row>
    <row r="28" spans="2:22" s="14" customFormat="1" ht="16.5" customHeight="1">
      <c r="B28" s="101" t="s">
        <v>37</v>
      </c>
      <c r="C28" s="100" t="s">
        <v>44</v>
      </c>
      <c r="D28" s="100" t="s">
        <v>45</v>
      </c>
      <c r="E28" s="100" t="s">
        <v>46</v>
      </c>
      <c r="F28" s="100" t="s">
        <v>47</v>
      </c>
      <c r="G28" s="100" t="s">
        <v>48</v>
      </c>
      <c r="H28" s="100" t="s">
        <v>171</v>
      </c>
      <c r="I28" s="100" t="s">
        <v>49</v>
      </c>
      <c r="J28" s="100" t="s">
        <v>50</v>
      </c>
      <c r="K28" s="100" t="s">
        <v>51</v>
      </c>
      <c r="L28" s="100" t="s">
        <v>52</v>
      </c>
      <c r="M28" s="100" t="s">
        <v>53</v>
      </c>
      <c r="N28" s="100" t="s">
        <v>54</v>
      </c>
      <c r="O28" s="100" t="s">
        <v>55</v>
      </c>
      <c r="P28" s="102"/>
      <c r="U28" s="42"/>
    </row>
    <row r="29" spans="2:22" s="14" customFormat="1" ht="16.5" customHeight="1">
      <c r="B29" s="125" t="s">
        <v>67</v>
      </c>
      <c r="C29" s="126">
        <v>2</v>
      </c>
      <c r="D29" s="126">
        <v>19</v>
      </c>
      <c r="E29" s="126">
        <v>9</v>
      </c>
      <c r="F29" s="126">
        <v>10</v>
      </c>
      <c r="G29" s="126">
        <v>9</v>
      </c>
      <c r="H29" s="255">
        <f t="shared" ref="H29:H39" si="3">SUM(C29:G29)</f>
        <v>49</v>
      </c>
      <c r="I29" s="126"/>
      <c r="J29" s="126"/>
      <c r="K29" s="126"/>
      <c r="L29" s="126"/>
      <c r="M29" s="126"/>
      <c r="N29" s="126"/>
      <c r="O29" s="126"/>
      <c r="U29" s="42"/>
    </row>
    <row r="30" spans="2:22" s="14" customFormat="1" ht="16.5" customHeight="1">
      <c r="B30" s="125" t="s">
        <v>233</v>
      </c>
      <c r="C30" s="126"/>
      <c r="D30" s="126"/>
      <c r="E30" s="126"/>
      <c r="F30" s="126">
        <v>2</v>
      </c>
      <c r="G30" s="126"/>
      <c r="H30" s="255">
        <f t="shared" si="3"/>
        <v>2</v>
      </c>
      <c r="I30" s="126"/>
      <c r="J30" s="126"/>
      <c r="K30" s="126"/>
      <c r="L30" s="126"/>
      <c r="M30" s="126"/>
      <c r="N30" s="126"/>
      <c r="O30" s="126"/>
      <c r="U30" s="42"/>
    </row>
    <row r="31" spans="2:22" s="14" customFormat="1" ht="16.5" customHeight="1">
      <c r="B31" s="125" t="s">
        <v>66</v>
      </c>
      <c r="C31" s="126"/>
      <c r="D31" s="126"/>
      <c r="E31" s="126"/>
      <c r="F31" s="126"/>
      <c r="G31" s="126">
        <v>18</v>
      </c>
      <c r="H31" s="255">
        <f>SUM(C31:G31)</f>
        <v>18</v>
      </c>
      <c r="I31" s="126"/>
      <c r="J31" s="126"/>
      <c r="K31" s="126"/>
      <c r="L31" s="126"/>
      <c r="M31" s="126"/>
      <c r="N31" s="126"/>
      <c r="O31" s="126"/>
      <c r="U31" s="42"/>
    </row>
    <row r="32" spans="2:22" s="14" customFormat="1" ht="16.5" customHeight="1">
      <c r="B32" s="125" t="s">
        <v>292</v>
      </c>
      <c r="C32" s="126"/>
      <c r="D32" s="126"/>
      <c r="E32" s="126"/>
      <c r="F32" s="126"/>
      <c r="G32" s="126">
        <v>1</v>
      </c>
      <c r="H32" s="255">
        <f>SUM(C32:G32)</f>
        <v>1</v>
      </c>
      <c r="I32" s="126"/>
      <c r="J32" s="126"/>
      <c r="K32" s="126"/>
      <c r="L32" s="126"/>
      <c r="M32" s="126"/>
      <c r="N32" s="126"/>
      <c r="O32" s="126"/>
      <c r="U32" s="42"/>
    </row>
    <row r="33" spans="2:21" s="14" customFormat="1" ht="16.5" customHeight="1">
      <c r="B33" s="125" t="s">
        <v>239</v>
      </c>
      <c r="C33" s="126"/>
      <c r="D33" s="126"/>
      <c r="E33" s="126"/>
      <c r="F33" s="126">
        <v>1</v>
      </c>
      <c r="G33" s="126"/>
      <c r="H33" s="255">
        <f t="shared" si="3"/>
        <v>1</v>
      </c>
      <c r="I33" s="126"/>
      <c r="J33" s="126"/>
      <c r="K33" s="126"/>
      <c r="L33" s="126"/>
      <c r="M33" s="126"/>
      <c r="N33" s="126"/>
      <c r="O33" s="126"/>
      <c r="U33" s="42"/>
    </row>
    <row r="34" spans="2:21" s="14" customFormat="1" ht="16.5" customHeight="1">
      <c r="B34" s="125" t="s">
        <v>29</v>
      </c>
      <c r="C34" s="126">
        <v>14</v>
      </c>
      <c r="D34" s="126">
        <v>1</v>
      </c>
      <c r="E34" s="126">
        <v>21</v>
      </c>
      <c r="F34" s="126">
        <v>2</v>
      </c>
      <c r="G34" s="126"/>
      <c r="H34" s="255">
        <f t="shared" si="3"/>
        <v>38</v>
      </c>
      <c r="I34" s="126"/>
      <c r="J34" s="126"/>
      <c r="K34" s="126"/>
      <c r="L34" s="126"/>
      <c r="M34" s="126"/>
      <c r="N34" s="126"/>
      <c r="O34" s="126"/>
      <c r="U34" s="42"/>
    </row>
    <row r="35" spans="2:21" s="14" customFormat="1" ht="16.5" customHeight="1">
      <c r="B35" s="125" t="s">
        <v>90</v>
      </c>
      <c r="C35" s="126">
        <v>130</v>
      </c>
      <c r="D35" s="126">
        <v>35</v>
      </c>
      <c r="E35" s="126">
        <v>116</v>
      </c>
      <c r="F35" s="126">
        <v>127</v>
      </c>
      <c r="G35" s="126">
        <v>102</v>
      </c>
      <c r="H35" s="255">
        <f t="shared" si="3"/>
        <v>510</v>
      </c>
      <c r="I35" s="126"/>
      <c r="J35" s="126"/>
      <c r="K35" s="126"/>
      <c r="L35" s="126"/>
      <c r="M35" s="126"/>
      <c r="N35" s="126"/>
      <c r="O35" s="126"/>
      <c r="U35" s="42"/>
    </row>
    <row r="36" spans="2:21" s="14" customFormat="1" ht="16.5" customHeight="1">
      <c r="B36" s="125" t="s">
        <v>28</v>
      </c>
      <c r="C36" s="126">
        <v>107</v>
      </c>
      <c r="D36" s="126">
        <v>39</v>
      </c>
      <c r="E36" s="126">
        <v>156</v>
      </c>
      <c r="F36" s="126">
        <v>281</v>
      </c>
      <c r="G36" s="126">
        <v>156</v>
      </c>
      <c r="H36" s="255">
        <f t="shared" si="3"/>
        <v>739</v>
      </c>
      <c r="I36" s="126"/>
      <c r="J36" s="126"/>
      <c r="K36" s="126"/>
      <c r="L36" s="126"/>
      <c r="M36" s="126"/>
      <c r="N36" s="126"/>
      <c r="O36" s="126"/>
      <c r="U36" s="42"/>
    </row>
    <row r="37" spans="2:21" s="14" customFormat="1" ht="16.5" customHeight="1">
      <c r="B37" s="125" t="s">
        <v>30</v>
      </c>
      <c r="C37" s="126">
        <v>8</v>
      </c>
      <c r="D37" s="126"/>
      <c r="E37" s="126">
        <v>4</v>
      </c>
      <c r="F37" s="126">
        <v>2</v>
      </c>
      <c r="G37" s="126">
        <v>6</v>
      </c>
      <c r="H37" s="255">
        <f>SUM(C37:G37)</f>
        <v>20</v>
      </c>
      <c r="I37" s="126"/>
      <c r="J37" s="126"/>
      <c r="K37" s="126"/>
      <c r="L37" s="126"/>
      <c r="M37" s="126"/>
      <c r="N37" s="126"/>
      <c r="O37" s="126"/>
      <c r="U37" s="42"/>
    </row>
    <row r="38" spans="2:21" s="14" customFormat="1" ht="16.5" customHeight="1">
      <c r="B38" s="125" t="s">
        <v>293</v>
      </c>
      <c r="C38" s="126"/>
      <c r="D38" s="126"/>
      <c r="E38" s="126"/>
      <c r="F38" s="126"/>
      <c r="G38" s="126">
        <v>1</v>
      </c>
      <c r="H38" s="255">
        <f t="shared" si="3"/>
        <v>1</v>
      </c>
      <c r="I38" s="126"/>
      <c r="J38" s="126"/>
      <c r="K38" s="126"/>
      <c r="L38" s="126"/>
      <c r="M38" s="126"/>
      <c r="N38" s="126"/>
      <c r="O38" s="126"/>
      <c r="U38" s="42"/>
    </row>
    <row r="39" spans="2:21" s="14" customFormat="1" ht="20.100000000000001" customHeight="1">
      <c r="B39" s="119" t="s">
        <v>23</v>
      </c>
      <c r="C39" s="120">
        <f>SUM(C29:C38)</f>
        <v>261</v>
      </c>
      <c r="D39" s="120">
        <f>SUM(D29:D38)</f>
        <v>94</v>
      </c>
      <c r="E39" s="120">
        <f>SUM(E29:E38)</f>
        <v>306</v>
      </c>
      <c r="F39" s="120">
        <f>SUM(F29:F38)</f>
        <v>425</v>
      </c>
      <c r="G39" s="120">
        <f>SUM(G29:G38)</f>
        <v>293</v>
      </c>
      <c r="H39" s="120">
        <f t="shared" si="3"/>
        <v>1379</v>
      </c>
      <c r="I39" s="120"/>
      <c r="J39" s="120"/>
      <c r="K39" s="120"/>
      <c r="L39" s="120"/>
      <c r="M39" s="120"/>
      <c r="N39" s="120"/>
      <c r="O39" s="120"/>
      <c r="U39" s="42"/>
    </row>
    <row r="40" spans="2:2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</sheetData>
  <mergeCells count="2">
    <mergeCell ref="B10:O10"/>
    <mergeCell ref="L11:O11"/>
  </mergeCells>
  <phoneticPr fontId="82" type="noConversion"/>
  <pageMargins left="0.25" right="0.25" top="0.75" bottom="0.75" header="0.3" footer="0.3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c50b36a-bb38-4451-99cd-8d17ce4a6ac6">
      <UserInfo>
        <DisplayName>Lucas Di Loreto</DisplayName>
        <AccountId>59</AccountId>
        <AccountType/>
      </UserInfo>
      <UserInfo>
        <DisplayName>Daniel Sancho</DisplayName>
        <AccountId>6</AccountId>
        <AccountType/>
      </UserInfo>
    </SharedWithUsers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C7F8C6-7342-4649-A00E-93CA8AF185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0BFD36-C556-4E4E-9B5D-FDF2F13F1E3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3.xml><?xml version="1.0" encoding="utf-8"?>
<ds:datastoreItem xmlns:ds="http://schemas.openxmlformats.org/officeDocument/2006/customXml" ds:itemID="{22621ADC-EDFF-4B5B-ABB1-C7AA16A6C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Principal</vt:lpstr>
      <vt:lpstr>movimientos</vt:lpstr>
      <vt:lpstr>exportación</vt:lpstr>
      <vt:lpstr>importación</vt:lpstr>
      <vt:lpstr>especies &amp; destinos</vt:lpstr>
      <vt:lpstr>especies x destinos</vt:lpstr>
      <vt:lpstr>tons x temp</vt:lpstr>
      <vt:lpstr>conts x temp</vt:lpstr>
      <vt:lpstr>conts x mes x esp</vt:lpstr>
      <vt:lpstr>'conts x mes x esp'!Área_de_impresión</vt:lpstr>
      <vt:lpstr>'conts x temp'!Área_de_impresión</vt:lpstr>
      <vt:lpstr>'especies &amp; destinos'!Área_de_impresión</vt:lpstr>
      <vt:lpstr>'especies x destinos'!Área_de_impresión</vt:lpstr>
      <vt:lpstr>movimientos!Área_de_impresión</vt:lpstr>
      <vt:lpstr>Principal!Área_de_impresión</vt:lpstr>
      <vt:lpstr>'tons x temp'!Área_de_impresión</vt:lpstr>
      <vt:lpstr>movimientos!Excel_BuiltIn__FilterDatabase_2</vt:lpstr>
      <vt:lpstr>importación!Excel_BuiltIn__FilterDatabase_4</vt:lpstr>
      <vt:lpstr>Excel_BuiltIn__FilterDatabase_4</vt:lpstr>
      <vt:lpstr>Principal!Print_Area_0</vt:lpstr>
      <vt:lpstr>'conts x mes x esp'!Títulos_a_imprimir</vt:lpstr>
      <vt:lpstr>'conts x temp'!Títulos_a_imprimir</vt:lpstr>
      <vt:lpstr>'especies &amp; destinos'!Títulos_a_imprimir</vt:lpstr>
      <vt:lpstr>'especies x destinos'!Títulos_a_imprimir</vt:lpstr>
      <vt:lpstr>movimientos!Títulos_a_imprimir</vt:lpstr>
      <vt:lpstr>'tons x temp'!Títulos_a_imprimir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</dc:creator>
  <cp:keywords/>
  <dc:description/>
  <cp:lastModifiedBy>Daniel Sancho</cp:lastModifiedBy>
  <cp:revision>9</cp:revision>
  <cp:lastPrinted>2026-04-05T22:05:55Z</cp:lastPrinted>
  <dcterms:created xsi:type="dcterms:W3CDTF">2009-06-16T16:27:00Z</dcterms:created>
  <dcterms:modified xsi:type="dcterms:W3CDTF">2026-06-02T13:44:44Z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KSOProductBuildVer">
    <vt:lpwstr>11274됞-10.1.0.5672</vt:lpwstr>
  </property>
  <property fmtid="{D5CDD505-2E9C-101B-9397-08002B2CF9AE}" pid="4" name="MediaServiceImageTags">
    <vt:lpwstr/>
  </property>
</Properties>
</file>