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630/datos/"/>
    </mc:Choice>
  </mc:AlternateContent>
  <xr:revisionPtr revIDLastSave="763" documentId="8_{3D0C9C04-A0EB-4F20-AD32-3D4A25764340}" xr6:coauthVersionLast="47" xr6:coauthVersionMax="47" xr10:uidLastSave="{753B1712-3477-46FA-97A1-2B1155B7AC85}"/>
  <bookViews>
    <workbookView xWindow="-120" yWindow="-120" windowWidth="29040" windowHeight="15720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3" l="1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H14" i="3"/>
  <c r="H13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O45" i="3" s="1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E22" i="3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<sst xmlns="http://schemas.openxmlformats.org/spreadsheetml/2006/main" count="95" uniqueCount="71">
  <si>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</si>
  <si>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</si>
  <si>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</si>
  <si>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</si>
  <si>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</si>
  <si>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</si>
  <si>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</si>
  <si>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</si>
  <si>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</si>
  <si>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</si>
  <si>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</si>
  <si>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</si>
  <si>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</si>
  <si>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</si>
  <si>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</si>
  <si>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</si>
  <si>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</si>
  <si>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</si>
  <si>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</si>
  <si>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</si>
  <si>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</si>
  <si>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</si>
  <si>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</si>
  <si>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</si>
  <si>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</si>
  <si>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</si>
  <si>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2001</t>
  </si>
  <si>
    <t>2003</t>
  </si>
  <si>
    <t>1994</t>
  </si>
  <si>
    <t>1995</t>
  </si>
  <si>
    <t>1996</t>
  </si>
  <si>
    <t>1997</t>
  </si>
  <si>
    <t>1998</t>
  </si>
  <si>
    <t>1999</t>
  </si>
  <si>
    <t>2000</t>
  </si>
  <si>
    <t>2002</t>
  </si>
  <si>
    <t>2004</t>
  </si>
  <si>
    <t>2005</t>
  </si>
  <si>
    <t>2007</t>
  </si>
  <si>
    <t>2008</t>
  </si>
  <si>
    <t>2006</t>
  </si>
  <si>
    <t>2009</t>
  </si>
  <si>
    <t>2010</t>
  </si>
  <si>
    <t>Total</t>
  </si>
  <si>
    <t>2011</t>
  </si>
  <si>
    <t>2012</t>
  </si>
  <si>
    <t>2013</t>
  </si>
  <si>
    <t>2014</t>
  </si>
  <si>
    <t>2015</t>
  </si>
  <si>
    <t>2016</t>
  </si>
  <si>
    <t>Total general</t>
  </si>
  <si>
    <t>2017</t>
  </si>
  <si>
    <t>2018</t>
  </si>
  <si>
    <t>2019</t>
  </si>
  <si>
    <t>2020</t>
  </si>
  <si>
    <t>2021</t>
  </si>
  <si>
    <t>2022</t>
  </si>
  <si>
    <t>2023</t>
  </si>
  <si>
    <t>Datos Estadísticos de embarques</t>
  </si>
  <si>
    <t>COMPARATIVO JUGOS CONCENTRADOS | PALLETS POR TEMPORADA</t>
  </si>
  <si>
    <t>2024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</si>
  <si>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</si>
  <si>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</si>
  <si>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</si>
  <si>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</si>
  <si>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</si>
  <si>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</si>
  <si>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</si>
  <si>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</si>
  <si>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t>SUBT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</si>
  <si>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30/06/2026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</si>
</sst>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3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strRef>
              <c:f>Comparativo!$A$13:$A$45</c:f>
              <c:strCach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2.025</c:v>
                </c:pt>
                <c:pt idx="32">
                  <c:v>2.026</c:v>
                </c:pt>
              </c:strCache>
            </c:str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5" xr3:uid="{D56F52CF-9DA7-4902-8D79-244A0CBCC2FB}" name="ABR" dataDxfId="11"/>
    <tableColumn id="6" xr3:uid="{063D51E3-323E-4A0E-AA41-B0D156AA7AB9}" name="MAY" dataDxfId="10"/>
    <tableColumn id="7" xr3:uid="{4654E1BF-566D-463B-8056-5789D897C57E}" name="JUN" dataDxfId="9"/>
    <tableColumn id="11" xr3:uid="{E8FEFA80-9549-4485-88DF-719B054E5D66}" name="SUBT" dataDxfId="0">
      <calculatedColumnFormula>SUM(B13:G13)</calculatedColumnFormula>
    </tableColumn>
    <tableColumn id="8" xr3:uid="{5D78F862-C9CF-4C4D-B974-CFB5D68C2310}" name="JUL" dataDxfId="8"/>
    <tableColumn id="9" xr3:uid="{D256C1A5-B814-413D-B0E3-27AF8E42927C}" name="AGO" dataDxfId="7"/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>
      <selection activeCell="G1" sqref="G1"/>
    </sheetView>
  </sheetViews>
  <sheetFormatPr baseColWidth="10" defaultRowHeight="12.75" x14ac:dyDescent="0.2"/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ht="23.25" x14ac:dyDescent="0.35">
      <c r="A11" s="1"/>
      <c r="B11" s="11" t="s">
        <v>58</v>
      </c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C13" s="47" t="s">
        <v>70</v>
      </c>
      <c r="D13" s="48"/>
      <c r="E13" s="48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49" t="s">
        <v>67</v>
      </c>
      <c r="D40" s="49"/>
      <c r="E40" s="49"/>
      <c r="F40" s="1"/>
      <c r="G40" s="1"/>
      <c r="H40" s="1"/>
    </row>
    <row r="41" spans="1:8" ht="12.75" customHeight="1" x14ac:dyDescent="0.2">
      <c r="A41" s="1"/>
      <c r="B41" s="1"/>
      <c r="C41" s="49"/>
      <c r="D41" s="49"/>
      <c r="E41" s="49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topLeftCell="A12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3" style="2" customWidth="1"/>
    <col min="2" max="2" width="18.5703125" style="2" customWidth="1"/>
    <col min="3" max="6" width="11.42578125" style="2"/>
    <col min="7" max="7" width="8.28515625" style="2" customWidth="1"/>
    <col min="8" max="16384" width="11.42578125" style="2"/>
  </cols>
  <sheetData>
    <row r="9" spans="1:8" ht="20.100000000000001" customHeight="1" x14ac:dyDescent="0.2">
      <c r="B9" s="51" t="s">
        <v>68</v>
      </c>
      <c r="C9" s="51"/>
      <c r="D9" s="51"/>
      <c r="E9" s="51"/>
      <c r="F9" s="51"/>
    </row>
    <row r="10" spans="1:8" x14ac:dyDescent="0.2">
      <c r="E10" s="50" t="str">
        <f>+Caratula!C13</f>
        <v>datos al 30/06/2026</v>
      </c>
      <c r="F10" s="50"/>
    </row>
    <row r="11" spans="1:8" ht="15" x14ac:dyDescent="0.25">
      <c r="B11" s="12" t="s">
        <v>63</v>
      </c>
      <c r="D11" s="3"/>
    </row>
    <row r="12" spans="1:8" s="9" customFormat="1" ht="16.5" customHeight="1" x14ac:dyDescent="0.2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">
      <c r="A14" s="18"/>
      <c r="B14" s="25"/>
      <c r="C14" s="28"/>
      <c r="D14" s="26"/>
      <c r="E14" s="26"/>
      <c r="F14" s="26"/>
    </row>
    <row r="15" spans="1:8" ht="16.5" customHeight="1" x14ac:dyDescent="0.2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">
      <c r="D16" s="3"/>
      <c r="G16" s="3"/>
      <c r="H16" s="3"/>
    </row>
    <row r="17" spans="2:6" ht="15" x14ac:dyDescent="0.25">
      <c r="B17" s="12" t="s">
        <v>62</v>
      </c>
      <c r="D17" s="5"/>
      <c r="E17" s="5"/>
      <c r="F17" s="5"/>
    </row>
    <row r="18" spans="2:6" s="9" customFormat="1" ht="16.5" customHeight="1" x14ac:dyDescent="0.2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">
      <c r="B22" s="6"/>
      <c r="C22" s="4"/>
      <c r="D22" s="4"/>
      <c r="E22" s="4"/>
      <c r="F22" s="7"/>
    </row>
    <row r="23" spans="2:6" ht="15" x14ac:dyDescent="0.25">
      <c r="B23" s="12" t="s">
        <v>61</v>
      </c>
      <c r="C23" s="4"/>
      <c r="D23" s="4"/>
      <c r="E23" s="4"/>
      <c r="F23" s="7"/>
    </row>
    <row r="24" spans="2:6" s="9" customFormat="1" ht="16.5" customHeight="1" x14ac:dyDescent="0.2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">
      <c r="B28" s="6"/>
      <c r="C28" s="4"/>
      <c r="D28" s="4"/>
      <c r="E28" s="4"/>
      <c r="F28" s="7"/>
    </row>
    <row r="29" spans="2:6" ht="15" x14ac:dyDescent="0.25">
      <c r="B29" s="12" t="s">
        <v>64</v>
      </c>
    </row>
    <row r="30" spans="2:6" s="9" customFormat="1" ht="16.5" customHeight="1" x14ac:dyDescent="0.2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5" x14ac:dyDescent="0.25">
      <c r="B34" s="12" t="s">
        <v>65</v>
      </c>
    </row>
    <row r="35" spans="2:7" s="9" customFormat="1" ht="16.5" customHeight="1" x14ac:dyDescent="0.2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">
      <c r="B42" s="5"/>
      <c r="C42" s="5"/>
      <c r="D42" s="5"/>
      <c r="E42" s="8"/>
    </row>
    <row r="43" spans="2:7" ht="15" x14ac:dyDescent="0.25">
      <c r="B43" s="12" t="s">
        <v>66</v>
      </c>
    </row>
    <row r="44" spans="2:7" s="9" customFormat="1" ht="16.5" customHeight="1" x14ac:dyDescent="0.2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">
      <c r="B52" s="32" t="s">
        <v>50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zoomScale="130" zoomScaleNormal="130" zoomScaleSheetLayoutView="100" workbookViewId="0">
      <selection activeCell="P1" sqref="P1"/>
    </sheetView>
  </sheetViews>
  <sheetFormatPr baseColWidth="10" defaultColWidth="11.42578125" defaultRowHeight="12.75" x14ac:dyDescent="0.2"/>
  <cols>
    <col min="1" max="1" width="7.140625" style="2" customWidth="1"/>
    <col min="2" max="10" width="6.7109375" style="2" customWidth="1"/>
    <col min="11" max="11" width="8.140625" style="2" customWidth="1"/>
    <col min="12" max="14" width="6.7109375" style="2" customWidth="1"/>
    <col min="15" max="15" width="8.140625" style="2" customWidth="1"/>
    <col min="16" max="16" width="8.28515625" style="2" customWidth="1"/>
    <col min="17" max="17" width="12.85546875" style="2" customWidth="1"/>
    <col min="18" max="16384" width="11.42578125" style="2"/>
  </cols>
  <sheetData>
    <row r="5" spans="1:16" x14ac:dyDescent="0.2">
      <c r="P5" s="5"/>
    </row>
    <row r="9" spans="1:16" ht="20.100000000000001" customHeight="1" x14ac:dyDescent="0.2">
      <c r="B9" s="51" t="s">
        <v>59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5" x14ac:dyDescent="0.2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52" t="str">
        <f>+Caratula!C13</f>
        <v>datos al 30/06/2026</v>
      </c>
      <c r="N10" s="52"/>
      <c r="O10" s="52"/>
      <c r="P10" s="52"/>
    </row>
    <row r="12" spans="1:16" s="9" customFormat="1" ht="20.100000000000001" customHeight="1" x14ac:dyDescent="0.2">
      <c r="A12" s="41" t="s">
        <v>12</v>
      </c>
      <c r="B12" s="42" t="s">
        <v>13</v>
      </c>
      <c r="C12" s="42" t="s">
        <v>14</v>
      </c>
      <c r="D12" s="42" t="s">
        <v>15</v>
      </c>
      <c r="E12" s="42" t="s">
        <v>16</v>
      </c>
      <c r="F12" s="42" t="s">
        <v>17</v>
      </c>
      <c r="G12" s="42" t="s">
        <v>18</v>
      </c>
      <c r="H12" s="46" t="s">
        <v>69</v>
      </c>
      <c r="I12" s="42" t="s">
        <v>19</v>
      </c>
      <c r="J12" s="42" t="s">
        <v>20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43</v>
      </c>
      <c r="P12" s="44" t="s">
        <v>25</v>
      </c>
    </row>
    <row r="13" spans="1:16" s="9" customFormat="1" ht="20.100000000000001" customHeight="1" x14ac:dyDescent="0.2">
      <c r="A13" s="15" t="s">
        <v>28</v>
      </c>
      <c r="B13" s="10">
        <v>360</v>
      </c>
      <c r="C13" s="10">
        <v>266</v>
      </c>
      <c r="D13" s="10">
        <v>2771.25</v>
      </c>
      <c r="E13" s="10">
        <v>4976.5</v>
      </c>
      <c r="F13" s="10">
        <v>15718.25</v>
      </c>
      <c r="G13" s="10">
        <v>2967.75</v>
      </c>
      <c r="H13" s="14">
        <f t="shared" ref="H13:H45" si="0">SUM(B13:G13)</f>
        <v>27059.75</v>
      </c>
      <c r="I13" s="10">
        <v>4416.5</v>
      </c>
      <c r="J13" s="10">
        <v>5601</v>
      </c>
      <c r="K13" s="10">
        <v>0</v>
      </c>
      <c r="L13" s="10">
        <v>0</v>
      </c>
      <c r="M13" s="10">
        <v>0</v>
      </c>
      <c r="N13" s="10">
        <v>0</v>
      </c>
      <c r="O13" s="17">
        <f>SUM(H13:N13)</f>
        <v>37077.25</v>
      </c>
      <c r="P13" s="39">
        <v>16</v>
      </c>
    </row>
    <row r="14" spans="1:16" s="9" customFormat="1" ht="20.100000000000001" customHeight="1" x14ac:dyDescent="0.2">
      <c r="A14" s="16" t="s">
        <v>29</v>
      </c>
      <c r="B14" s="14">
        <v>0</v>
      </c>
      <c r="C14" s="14">
        <v>2456</v>
      </c>
      <c r="D14" s="14">
        <v>3711</v>
      </c>
      <c r="E14" s="14">
        <v>7086.75</v>
      </c>
      <c r="F14" s="14">
        <v>13846.5</v>
      </c>
      <c r="G14" s="14">
        <v>6173.75</v>
      </c>
      <c r="H14" s="14">
        <f>SUM(B14:G14)</f>
        <v>33274</v>
      </c>
      <c r="I14" s="14">
        <v>5968.5</v>
      </c>
      <c r="J14" s="14">
        <v>4548.75</v>
      </c>
      <c r="K14" s="14">
        <v>4125.5</v>
      </c>
      <c r="L14" s="14">
        <v>0</v>
      </c>
      <c r="M14" s="14">
        <v>956</v>
      </c>
      <c r="N14" s="14">
        <v>0</v>
      </c>
      <c r="O14" s="17">
        <f>SUM(H14:N14)</f>
        <v>48872.75</v>
      </c>
      <c r="P14" s="40">
        <v>18</v>
      </c>
    </row>
    <row r="15" spans="1:16" s="9" customFormat="1" ht="20.100000000000001" customHeight="1" x14ac:dyDescent="0.2">
      <c r="A15" s="15" t="s">
        <v>30</v>
      </c>
      <c r="B15" s="10">
        <v>0</v>
      </c>
      <c r="C15" s="10">
        <v>745.5</v>
      </c>
      <c r="D15" s="10">
        <v>6340.25</v>
      </c>
      <c r="E15" s="10">
        <v>13053.5</v>
      </c>
      <c r="F15" s="10">
        <v>12982.5</v>
      </c>
      <c r="G15" s="10">
        <v>6839.5</v>
      </c>
      <c r="H15" s="14">
        <f t="shared" si="0"/>
        <v>39961.25</v>
      </c>
      <c r="I15" s="10">
        <v>444</v>
      </c>
      <c r="J15" s="10">
        <v>7531.75</v>
      </c>
      <c r="K15" s="10">
        <v>5902.5</v>
      </c>
      <c r="L15" s="10">
        <v>0</v>
      </c>
      <c r="M15" s="10">
        <v>1434</v>
      </c>
      <c r="N15" s="10">
        <v>0</v>
      </c>
      <c r="O15" s="17">
        <f t="shared" ref="O15:O45" si="1">SUM(H15:N15)</f>
        <v>55273.5</v>
      </c>
      <c r="P15" s="39">
        <v>17</v>
      </c>
    </row>
    <row r="16" spans="1:16" s="9" customFormat="1" ht="20.100000000000001" customHeight="1" x14ac:dyDescent="0.2">
      <c r="A16" s="16" t="s">
        <v>31</v>
      </c>
      <c r="B16" s="14">
        <v>0</v>
      </c>
      <c r="C16" s="14">
        <v>1886.75</v>
      </c>
      <c r="D16" s="14">
        <v>4548.75</v>
      </c>
      <c r="E16" s="14">
        <v>7102.5</v>
      </c>
      <c r="F16" s="14">
        <v>13527.5</v>
      </c>
      <c r="G16" s="14">
        <v>6121.5</v>
      </c>
      <c r="H16" s="14">
        <f t="shared" si="0"/>
        <v>33187</v>
      </c>
      <c r="I16" s="14">
        <v>376.75</v>
      </c>
      <c r="J16" s="14">
        <v>6919.25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si="1"/>
        <v>58813.75</v>
      </c>
      <c r="P16" s="40">
        <v>19</v>
      </c>
    </row>
    <row r="17" spans="1:16" s="9" customFormat="1" ht="20.100000000000001" customHeight="1" x14ac:dyDescent="0.2">
      <c r="A17" s="15" t="s">
        <v>32</v>
      </c>
      <c r="B17" s="10">
        <v>1961</v>
      </c>
      <c r="C17" s="10">
        <v>1124</v>
      </c>
      <c r="D17" s="10">
        <v>3641</v>
      </c>
      <c r="E17" s="10">
        <v>3847</v>
      </c>
      <c r="F17" s="10">
        <v>12283</v>
      </c>
      <c r="G17" s="10">
        <v>4304</v>
      </c>
      <c r="H17" s="14">
        <f t="shared" si="0"/>
        <v>27160</v>
      </c>
      <c r="I17" s="10">
        <v>5046</v>
      </c>
      <c r="J17" s="10">
        <v>6300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1"/>
        <v>50498</v>
      </c>
      <c r="P17" s="39">
        <v>18</v>
      </c>
    </row>
    <row r="18" spans="1:16" s="9" customFormat="1" ht="20.100000000000001" customHeight="1" x14ac:dyDescent="0.2">
      <c r="A18" s="16" t="s">
        <v>33</v>
      </c>
      <c r="B18" s="14">
        <v>533</v>
      </c>
      <c r="C18" s="14">
        <v>52</v>
      </c>
      <c r="D18" s="14">
        <v>3177</v>
      </c>
      <c r="E18" s="14">
        <v>15138</v>
      </c>
      <c r="F18" s="14">
        <v>5024</v>
      </c>
      <c r="G18" s="14">
        <v>8720</v>
      </c>
      <c r="H18" s="14">
        <f t="shared" si="0"/>
        <v>32644</v>
      </c>
      <c r="I18" s="14">
        <v>6308</v>
      </c>
      <c r="J18" s="14">
        <v>0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1"/>
        <v>65327</v>
      </c>
      <c r="P18" s="40">
        <v>19</v>
      </c>
    </row>
    <row r="19" spans="1:16" s="9" customFormat="1" ht="20.100000000000001" customHeight="1" x14ac:dyDescent="0.2">
      <c r="A19" s="15" t="s">
        <v>34</v>
      </c>
      <c r="B19" s="10">
        <v>374</v>
      </c>
      <c r="C19" s="10">
        <v>20</v>
      </c>
      <c r="D19" s="10">
        <f>4346+4294</f>
        <v>8640</v>
      </c>
      <c r="E19" s="10">
        <v>3343</v>
      </c>
      <c r="F19" s="10">
        <v>0</v>
      </c>
      <c r="G19" s="10">
        <v>2507</v>
      </c>
      <c r="H19" s="14">
        <f t="shared" si="0"/>
        <v>14884</v>
      </c>
      <c r="I19" s="10">
        <v>5770</v>
      </c>
      <c r="J19" s="10">
        <v>5867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1"/>
        <v>35468</v>
      </c>
      <c r="P19" s="39">
        <v>11</v>
      </c>
    </row>
    <row r="20" spans="1:16" s="9" customFormat="1" ht="20.100000000000001" customHeight="1" x14ac:dyDescent="0.2">
      <c r="A20" s="16" t="s">
        <v>26</v>
      </c>
      <c r="B20" s="14">
        <v>0</v>
      </c>
      <c r="C20" s="14">
        <v>0</v>
      </c>
      <c r="D20" s="14">
        <v>4654</v>
      </c>
      <c r="E20" s="14">
        <v>2620</v>
      </c>
      <c r="F20" s="14">
        <v>6246</v>
      </c>
      <c r="G20" s="14">
        <v>12956</v>
      </c>
      <c r="H20" s="14">
        <f t="shared" si="0"/>
        <v>26476</v>
      </c>
      <c r="I20" s="14">
        <v>8347</v>
      </c>
      <c r="J20" s="14">
        <v>7153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1"/>
        <v>64312</v>
      </c>
      <c r="P20" s="40">
        <v>17</v>
      </c>
    </row>
    <row r="21" spans="1:16" s="9" customFormat="1" ht="20.100000000000001" customHeight="1" x14ac:dyDescent="0.2">
      <c r="A21" s="15" t="s">
        <v>35</v>
      </c>
      <c r="B21" s="10">
        <v>264</v>
      </c>
      <c r="C21" s="10">
        <v>280</v>
      </c>
      <c r="D21" s="10">
        <v>7668</v>
      </c>
      <c r="E21" s="10">
        <v>5772</v>
      </c>
      <c r="F21" s="10">
        <v>4185</v>
      </c>
      <c r="G21" s="10">
        <v>3859</v>
      </c>
      <c r="H21" s="14">
        <f t="shared" si="0"/>
        <v>22028</v>
      </c>
      <c r="I21" s="10">
        <v>6177</v>
      </c>
      <c r="J21" s="10">
        <v>0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1"/>
        <v>40011</v>
      </c>
      <c r="P21" s="39">
        <v>11</v>
      </c>
    </row>
    <row r="22" spans="1:16" s="9" customFormat="1" ht="20.100000000000001" customHeight="1" x14ac:dyDescent="0.2">
      <c r="A22" s="16" t="s">
        <v>27</v>
      </c>
      <c r="B22" s="14">
        <v>3644</v>
      </c>
      <c r="C22" s="14">
        <v>386</v>
      </c>
      <c r="D22" s="14">
        <v>3376</v>
      </c>
      <c r="E22" s="14">
        <f>4115+94+5454</f>
        <v>9663</v>
      </c>
      <c r="F22" s="14">
        <v>7683</v>
      </c>
      <c r="G22" s="14">
        <v>5540</v>
      </c>
      <c r="H22" s="14">
        <f t="shared" si="0"/>
        <v>30292</v>
      </c>
      <c r="I22" s="14">
        <v>4992</v>
      </c>
      <c r="J22" s="14">
        <v>8010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1"/>
        <v>55172</v>
      </c>
      <c r="P22" s="40">
        <v>19</v>
      </c>
    </row>
    <row r="23" spans="1:16" s="9" customFormat="1" ht="20.100000000000001" customHeight="1" x14ac:dyDescent="0.2">
      <c r="A23" s="15" t="s">
        <v>36</v>
      </c>
      <c r="B23" s="10">
        <v>0</v>
      </c>
      <c r="C23" s="10">
        <v>229</v>
      </c>
      <c r="D23" s="10">
        <v>1331</v>
      </c>
      <c r="E23" s="10">
        <v>3669</v>
      </c>
      <c r="F23" s="10">
        <v>3840</v>
      </c>
      <c r="G23" s="10">
        <v>8698</v>
      </c>
      <c r="H23" s="14">
        <f t="shared" si="0"/>
        <v>17767</v>
      </c>
      <c r="I23" s="10">
        <v>4976</v>
      </c>
      <c r="J23" s="10">
        <v>0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1"/>
        <v>38418</v>
      </c>
      <c r="P23" s="39">
        <v>13</v>
      </c>
    </row>
    <row r="24" spans="1:16" s="9" customFormat="1" ht="20.100000000000001" customHeight="1" x14ac:dyDescent="0.2">
      <c r="A24" s="16" t="s">
        <v>37</v>
      </c>
      <c r="B24" s="14">
        <v>0</v>
      </c>
      <c r="C24" s="14">
        <v>1751</v>
      </c>
      <c r="D24" s="14">
        <v>3385</v>
      </c>
      <c r="E24" s="14">
        <v>0</v>
      </c>
      <c r="F24" s="14">
        <v>7671</v>
      </c>
      <c r="G24" s="14">
        <v>4968</v>
      </c>
      <c r="H24" s="14">
        <f t="shared" si="0"/>
        <v>17775</v>
      </c>
      <c r="I24" s="14">
        <v>3818</v>
      </c>
      <c r="J24" s="14">
        <v>8464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1"/>
        <v>56464</v>
      </c>
      <c r="P24" s="40">
        <v>15</v>
      </c>
    </row>
    <row r="25" spans="1:16" s="9" customFormat="1" ht="20.100000000000001" customHeight="1" x14ac:dyDescent="0.2">
      <c r="A25" s="15" t="s">
        <v>40</v>
      </c>
      <c r="B25" s="10">
        <v>0</v>
      </c>
      <c r="C25" s="10">
        <v>2125</v>
      </c>
      <c r="D25" s="10">
        <v>2110</v>
      </c>
      <c r="E25" s="10">
        <v>5389</v>
      </c>
      <c r="F25" s="10">
        <v>5390</v>
      </c>
      <c r="G25" s="10">
        <v>8384</v>
      </c>
      <c r="H25" s="14">
        <f t="shared" si="0"/>
        <v>23398</v>
      </c>
      <c r="I25" s="10">
        <v>6185</v>
      </c>
      <c r="J25" s="10">
        <v>5925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1"/>
        <v>50065</v>
      </c>
      <c r="P25" s="39">
        <v>16</v>
      </c>
    </row>
    <row r="26" spans="1:16" s="9" customFormat="1" ht="20.100000000000001" customHeight="1" x14ac:dyDescent="0.2">
      <c r="A26" s="16" t="s">
        <v>38</v>
      </c>
      <c r="B26" s="14">
        <v>4672</v>
      </c>
      <c r="C26" s="14">
        <v>816</v>
      </c>
      <c r="D26" s="14">
        <v>3358</v>
      </c>
      <c r="E26" s="14">
        <v>5984</v>
      </c>
      <c r="F26" s="14">
        <v>7344</v>
      </c>
      <c r="G26" s="14">
        <v>5850</v>
      </c>
      <c r="H26" s="14">
        <f t="shared" si="0"/>
        <v>28024</v>
      </c>
      <c r="I26" s="14">
        <v>5755</v>
      </c>
      <c r="J26" s="14">
        <v>5699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1"/>
        <v>51348</v>
      </c>
      <c r="P26" s="40">
        <v>18</v>
      </c>
    </row>
    <row r="27" spans="1:16" s="9" customFormat="1" ht="20.100000000000001" customHeight="1" x14ac:dyDescent="0.2">
      <c r="A27" s="15" t="s">
        <v>39</v>
      </c>
      <c r="B27" s="10">
        <v>0</v>
      </c>
      <c r="C27" s="10">
        <v>0</v>
      </c>
      <c r="D27" s="10">
        <v>2839</v>
      </c>
      <c r="E27" s="10">
        <v>0</v>
      </c>
      <c r="F27" s="10">
        <v>4586</v>
      </c>
      <c r="G27" s="10">
        <v>8792</v>
      </c>
      <c r="H27" s="14">
        <f t="shared" si="0"/>
        <v>16217</v>
      </c>
      <c r="I27" s="10">
        <v>5727</v>
      </c>
      <c r="J27" s="10">
        <v>40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1"/>
        <v>39293</v>
      </c>
      <c r="P27" s="39">
        <v>12</v>
      </c>
    </row>
    <row r="28" spans="1:16" s="9" customFormat="1" ht="20.100000000000001" customHeight="1" x14ac:dyDescent="0.2">
      <c r="A28" s="16" t="s">
        <v>41</v>
      </c>
      <c r="B28" s="14">
        <v>0</v>
      </c>
      <c r="C28" s="14">
        <v>1277</v>
      </c>
      <c r="D28" s="14">
        <v>3709</v>
      </c>
      <c r="E28" s="14">
        <v>4857</v>
      </c>
      <c r="F28" s="14">
        <v>7948</v>
      </c>
      <c r="G28" s="14">
        <v>0</v>
      </c>
      <c r="H28" s="14">
        <f t="shared" si="0"/>
        <v>17791</v>
      </c>
      <c r="I28" s="14">
        <v>6400</v>
      </c>
      <c r="J28" s="14">
        <v>0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1"/>
        <v>39445</v>
      </c>
      <c r="P28" s="40">
        <v>13</v>
      </c>
    </row>
    <row r="29" spans="1:16" s="9" customFormat="1" ht="20.100000000000001" customHeight="1" x14ac:dyDescent="0.2">
      <c r="A29" s="15" t="s">
        <v>42</v>
      </c>
      <c r="B29" s="10">
        <v>0</v>
      </c>
      <c r="C29" s="10">
        <v>414</v>
      </c>
      <c r="D29" s="10">
        <v>33</v>
      </c>
      <c r="E29" s="10">
        <v>5027</v>
      </c>
      <c r="F29" s="10">
        <v>2455</v>
      </c>
      <c r="G29" s="10">
        <v>3764</v>
      </c>
      <c r="H29" s="14">
        <f t="shared" si="0"/>
        <v>11693</v>
      </c>
      <c r="I29" s="10">
        <v>0</v>
      </c>
      <c r="J29" s="10">
        <v>3385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1"/>
        <v>27355</v>
      </c>
      <c r="P29" s="39">
        <v>10</v>
      </c>
    </row>
    <row r="30" spans="1:16" s="9" customFormat="1" ht="20.100000000000001" customHeight="1" x14ac:dyDescent="0.2">
      <c r="A30" s="16" t="s">
        <v>44</v>
      </c>
      <c r="B30" s="14">
        <v>0</v>
      </c>
      <c r="C30" s="14">
        <v>43</v>
      </c>
      <c r="D30" s="14">
        <v>5133</v>
      </c>
      <c r="E30" s="14">
        <v>6508</v>
      </c>
      <c r="F30" s="14">
        <v>9196</v>
      </c>
      <c r="G30" s="14">
        <v>6295</v>
      </c>
      <c r="H30" s="14">
        <f t="shared" si="0"/>
        <v>27175</v>
      </c>
      <c r="I30" s="14">
        <v>5609</v>
      </c>
      <c r="J30" s="14">
        <v>9923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1"/>
        <v>54882</v>
      </c>
      <c r="P30" s="40">
        <v>13</v>
      </c>
    </row>
    <row r="31" spans="1:16" s="9" customFormat="1" ht="20.100000000000001" customHeight="1" x14ac:dyDescent="0.2">
      <c r="A31" s="15" t="s">
        <v>45</v>
      </c>
      <c r="B31" s="10">
        <v>3029</v>
      </c>
      <c r="C31" s="10">
        <v>0</v>
      </c>
      <c r="D31" s="10">
        <v>0</v>
      </c>
      <c r="E31" s="10">
        <v>5553</v>
      </c>
      <c r="F31" s="10">
        <v>5927</v>
      </c>
      <c r="G31" s="10">
        <v>5267</v>
      </c>
      <c r="H31" s="14">
        <f t="shared" si="0"/>
        <v>19776</v>
      </c>
      <c r="I31" s="10">
        <v>5880</v>
      </c>
      <c r="J31" s="10">
        <v>0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1"/>
        <v>31900</v>
      </c>
      <c r="P31" s="39">
        <v>6</v>
      </c>
    </row>
    <row r="32" spans="1:16" s="9" customFormat="1" ht="20.100000000000001" customHeight="1" x14ac:dyDescent="0.2">
      <c r="A32" s="16" t="s">
        <v>46</v>
      </c>
      <c r="B32" s="14">
        <v>4441</v>
      </c>
      <c r="C32" s="14">
        <v>0</v>
      </c>
      <c r="D32" s="14">
        <v>3417</v>
      </c>
      <c r="E32" s="14">
        <v>3611</v>
      </c>
      <c r="F32" s="14">
        <v>5972</v>
      </c>
      <c r="G32" s="14">
        <v>4685</v>
      </c>
      <c r="H32" s="14">
        <f t="shared" si="0"/>
        <v>22126</v>
      </c>
      <c r="I32" s="14">
        <v>0</v>
      </c>
      <c r="J32" s="14">
        <v>0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1"/>
        <v>27741</v>
      </c>
      <c r="P32" s="40">
        <v>9</v>
      </c>
    </row>
    <row r="33" spans="1:16" s="9" customFormat="1" ht="20.100000000000001" customHeight="1" x14ac:dyDescent="0.2">
      <c r="A33" s="15" t="s">
        <v>47</v>
      </c>
      <c r="B33" s="10">
        <v>0</v>
      </c>
      <c r="C33" s="10">
        <v>0</v>
      </c>
      <c r="D33" s="10">
        <v>220</v>
      </c>
      <c r="E33" s="10">
        <v>6941</v>
      </c>
      <c r="F33" s="10">
        <v>0</v>
      </c>
      <c r="G33" s="10">
        <v>0</v>
      </c>
      <c r="H33" s="14">
        <f t="shared" si="0"/>
        <v>7161</v>
      </c>
      <c r="I33" s="10">
        <v>3793</v>
      </c>
      <c r="J33" s="10">
        <v>5157</v>
      </c>
      <c r="K33" s="10">
        <v>0</v>
      </c>
      <c r="L33" s="10">
        <v>0</v>
      </c>
      <c r="M33" s="10">
        <v>0</v>
      </c>
      <c r="N33" s="10">
        <v>0</v>
      </c>
      <c r="O33" s="17">
        <f t="shared" si="1"/>
        <v>16111</v>
      </c>
      <c r="P33" s="39">
        <v>5</v>
      </c>
    </row>
    <row r="34" spans="1:16" s="9" customFormat="1" ht="20.100000000000001" customHeight="1" x14ac:dyDescent="0.2">
      <c r="A34" s="16" t="s">
        <v>48</v>
      </c>
      <c r="B34" s="14">
        <v>0</v>
      </c>
      <c r="C34" s="14">
        <v>0</v>
      </c>
      <c r="D34" s="14">
        <v>1035</v>
      </c>
      <c r="E34" s="14">
        <v>2034</v>
      </c>
      <c r="F34" s="14">
        <v>4586</v>
      </c>
      <c r="G34" s="14">
        <v>0</v>
      </c>
      <c r="H34" s="14">
        <f t="shared" si="0"/>
        <v>7655</v>
      </c>
      <c r="I34" s="14">
        <v>6164</v>
      </c>
      <c r="J34" s="14">
        <v>0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1"/>
        <v>19897</v>
      </c>
      <c r="P34" s="40">
        <v>6</v>
      </c>
    </row>
    <row r="35" spans="1:16" s="9" customFormat="1" ht="20.100000000000001" customHeight="1" x14ac:dyDescent="0.2">
      <c r="A35" s="15" t="s">
        <v>49</v>
      </c>
      <c r="B35" s="10">
        <v>0</v>
      </c>
      <c r="C35" s="10">
        <v>2286</v>
      </c>
      <c r="D35" s="10">
        <v>36</v>
      </c>
      <c r="E35" s="10">
        <v>3523</v>
      </c>
      <c r="F35" s="10">
        <v>4299</v>
      </c>
      <c r="G35" s="10">
        <v>370</v>
      </c>
      <c r="H35" s="14">
        <f t="shared" si="0"/>
        <v>10514</v>
      </c>
      <c r="I35" s="10">
        <v>240</v>
      </c>
      <c r="J35" s="10">
        <v>6081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1"/>
        <v>23355</v>
      </c>
      <c r="P35" s="39">
        <v>20</v>
      </c>
    </row>
    <row r="36" spans="1:16" s="9" customFormat="1" ht="20.100000000000001" customHeight="1" x14ac:dyDescent="0.2">
      <c r="A36" s="16" t="s">
        <v>51</v>
      </c>
      <c r="B36" s="14">
        <v>72</v>
      </c>
      <c r="C36" s="14">
        <v>15</v>
      </c>
      <c r="D36" s="14">
        <v>449</v>
      </c>
      <c r="E36" s="14">
        <v>2878</v>
      </c>
      <c r="F36" s="14">
        <v>0</v>
      </c>
      <c r="G36" s="14">
        <v>0</v>
      </c>
      <c r="H36" s="14">
        <f t="shared" si="0"/>
        <v>3414</v>
      </c>
      <c r="I36" s="14">
        <v>0</v>
      </c>
      <c r="J36" s="14">
        <v>5677</v>
      </c>
      <c r="K36" s="14">
        <v>0</v>
      </c>
      <c r="L36" s="14">
        <v>0</v>
      </c>
      <c r="M36" s="14">
        <v>0</v>
      </c>
      <c r="N36" s="14">
        <v>0</v>
      </c>
      <c r="O36" s="17">
        <f t="shared" si="1"/>
        <v>9091</v>
      </c>
      <c r="P36" s="40">
        <v>6</v>
      </c>
    </row>
    <row r="37" spans="1:16" s="9" customFormat="1" ht="20.100000000000001" customHeight="1" x14ac:dyDescent="0.2">
      <c r="A37" s="15" t="s">
        <v>52</v>
      </c>
      <c r="B37" s="10">
        <v>0</v>
      </c>
      <c r="C37" s="10">
        <v>951</v>
      </c>
      <c r="D37" s="10">
        <v>464</v>
      </c>
      <c r="E37" s="10">
        <v>4487</v>
      </c>
      <c r="F37" s="10">
        <v>0</v>
      </c>
      <c r="G37" s="10">
        <v>51</v>
      </c>
      <c r="H37" s="14">
        <f t="shared" si="0"/>
        <v>5953</v>
      </c>
      <c r="I37" s="10">
        <v>5705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7">
        <f t="shared" si="1"/>
        <v>11658</v>
      </c>
      <c r="P37" s="39">
        <v>6</v>
      </c>
    </row>
    <row r="38" spans="1:16" s="9" customFormat="1" ht="20.100000000000001" customHeight="1" x14ac:dyDescent="0.2">
      <c r="A38" s="16" t="s">
        <v>53</v>
      </c>
      <c r="B38" s="14">
        <v>0</v>
      </c>
      <c r="C38" s="14">
        <v>2658</v>
      </c>
      <c r="D38" s="14">
        <v>2333</v>
      </c>
      <c r="E38" s="14">
        <v>0</v>
      </c>
      <c r="F38" s="14">
        <v>3273</v>
      </c>
      <c r="G38" s="14">
        <v>0</v>
      </c>
      <c r="H38" s="14">
        <f t="shared" si="0"/>
        <v>8264</v>
      </c>
      <c r="I38" s="14">
        <v>0</v>
      </c>
      <c r="J38" s="14">
        <v>6142</v>
      </c>
      <c r="K38" s="14">
        <v>0</v>
      </c>
      <c r="L38" s="14">
        <v>0</v>
      </c>
      <c r="M38" s="14">
        <v>0</v>
      </c>
      <c r="N38" s="14">
        <v>0</v>
      </c>
      <c r="O38" s="17">
        <f t="shared" si="1"/>
        <v>14406</v>
      </c>
      <c r="P38" s="40">
        <v>4</v>
      </c>
    </row>
    <row r="39" spans="1:16" s="9" customFormat="1" ht="20.100000000000001" customHeight="1" x14ac:dyDescent="0.2">
      <c r="A39" s="15" t="s">
        <v>54</v>
      </c>
      <c r="B39" s="10">
        <v>0</v>
      </c>
      <c r="C39" s="10">
        <v>2666</v>
      </c>
      <c r="D39" s="10">
        <v>0</v>
      </c>
      <c r="E39" s="10">
        <v>6221</v>
      </c>
      <c r="F39" s="10">
        <v>0</v>
      </c>
      <c r="G39" s="10">
        <v>0</v>
      </c>
      <c r="H39" s="14">
        <f t="shared" si="0"/>
        <v>8887</v>
      </c>
      <c r="I39" s="10">
        <v>6153</v>
      </c>
      <c r="J39" s="10">
        <v>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1"/>
        <v>21079</v>
      </c>
      <c r="P39" s="39">
        <v>5</v>
      </c>
    </row>
    <row r="40" spans="1:16" s="9" customFormat="1" ht="20.100000000000001" customHeight="1" x14ac:dyDescent="0.2">
      <c r="A40" s="16" t="s">
        <v>55</v>
      </c>
      <c r="B40" s="14">
        <v>0</v>
      </c>
      <c r="C40" s="14">
        <v>0</v>
      </c>
      <c r="D40" s="14">
        <v>0</v>
      </c>
      <c r="E40" s="14">
        <v>6138</v>
      </c>
      <c r="F40" s="14">
        <v>0</v>
      </c>
      <c r="G40" s="14">
        <v>6142</v>
      </c>
      <c r="H40" s="14">
        <f t="shared" si="0"/>
        <v>12280</v>
      </c>
      <c r="I40" s="14">
        <v>0</v>
      </c>
      <c r="J40" s="14">
        <v>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1"/>
        <v>17051</v>
      </c>
      <c r="P40" s="40">
        <v>3</v>
      </c>
    </row>
    <row r="41" spans="1:16" s="9" customFormat="1" ht="20.100000000000001" customHeight="1" x14ac:dyDescent="0.2">
      <c r="A41" s="15" t="s">
        <v>56</v>
      </c>
      <c r="B41" s="10">
        <v>0</v>
      </c>
      <c r="C41" s="10">
        <v>0</v>
      </c>
      <c r="D41" s="10">
        <v>0</v>
      </c>
      <c r="E41" s="10">
        <v>0</v>
      </c>
      <c r="F41" s="10">
        <v>5750</v>
      </c>
      <c r="G41" s="10">
        <v>0</v>
      </c>
      <c r="H41" s="14">
        <f t="shared" si="0"/>
        <v>5750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1"/>
        <v>5750</v>
      </c>
      <c r="P41" s="39">
        <v>1</v>
      </c>
    </row>
    <row r="42" spans="1:16" s="9" customFormat="1" ht="20.100000000000001" customHeight="1" x14ac:dyDescent="0.2">
      <c r="A42" s="16" t="s">
        <v>57</v>
      </c>
      <c r="B42" s="14">
        <v>0</v>
      </c>
      <c r="C42" s="14">
        <v>0</v>
      </c>
      <c r="D42" s="14">
        <v>0</v>
      </c>
      <c r="E42" s="14">
        <v>0</v>
      </c>
      <c r="F42" s="14">
        <v>6181</v>
      </c>
      <c r="G42" s="14">
        <v>0</v>
      </c>
      <c r="H42" s="14">
        <f t="shared" si="0"/>
        <v>6181</v>
      </c>
      <c r="I42" s="14">
        <v>5963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7">
        <f t="shared" si="1"/>
        <v>12144</v>
      </c>
      <c r="P42" s="40">
        <v>2</v>
      </c>
    </row>
    <row r="43" spans="1:16" s="9" customFormat="1" ht="20.100000000000001" customHeight="1" x14ac:dyDescent="0.2">
      <c r="A43" s="15" t="s">
        <v>60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5870</v>
      </c>
      <c r="H43" s="14">
        <f t="shared" si="0"/>
        <v>5870</v>
      </c>
      <c r="I43" s="10">
        <v>0</v>
      </c>
      <c r="J43" s="10">
        <v>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1"/>
        <v>10689</v>
      </c>
      <c r="P43" s="39">
        <v>2</v>
      </c>
    </row>
    <row r="44" spans="1:16" s="9" customFormat="1" ht="20.100000000000001" customHeight="1" x14ac:dyDescent="0.2">
      <c r="A44" s="16">
        <v>2025</v>
      </c>
      <c r="B44" s="14">
        <v>0</v>
      </c>
      <c r="C44" s="14">
        <v>1410</v>
      </c>
      <c r="D44" s="14">
        <v>0</v>
      </c>
      <c r="E44" s="14">
        <v>0</v>
      </c>
      <c r="F44" s="14">
        <v>0</v>
      </c>
      <c r="G44" s="14">
        <v>0</v>
      </c>
      <c r="H44" s="14">
        <f t="shared" si="0"/>
        <v>1410</v>
      </c>
      <c r="I44" s="14">
        <v>0</v>
      </c>
      <c r="J44" s="14">
        <v>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1"/>
        <v>7461</v>
      </c>
      <c r="P44" s="40">
        <v>2</v>
      </c>
    </row>
    <row r="45" spans="1:16" s="9" customFormat="1" ht="20.100000000000001" customHeight="1" x14ac:dyDescent="0.2">
      <c r="A45" s="15">
        <v>2026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14">
        <f t="shared" si="0"/>
        <v>0</v>
      </c>
      <c r="I45" s="45"/>
      <c r="J45" s="45"/>
      <c r="K45" s="45"/>
      <c r="L45" s="45"/>
      <c r="M45" s="45"/>
      <c r="N45" s="45"/>
      <c r="O45" s="17">
        <f t="shared" si="1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  <ignoredError sqref="H44:H45" formulaRange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2026-07-02T12:58:57Z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