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531/datos/"/>
    </mc:Choice>
  </mc:AlternateContent>
  <xr:revisionPtr revIDLastSave="8800" documentId="14_{D2070067-4F8D-4110-B6E6-2A153CB906F3}" xr6:coauthVersionLast="47" xr6:coauthVersionMax="47" xr10:uidLastSave="{C4E6EE8D-ED58-4AAA-87B6-7419F87D1487}"/>
  <bookViews>
    <workbookView xWindow="-120" yWindow="-16320" windowWidth="29040" windowHeight="16440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Buques!$B$1:$H$53</definedName>
    <definedName name="_xlnm.Print_Area" localSheetId="5">'esp x destino'!$B$1:$J$115</definedName>
    <definedName name="_xlnm.Print_Area" localSheetId="4">'especies y destinos'!$B$1:$I$91</definedName>
    <definedName name="_xlnm.Print_Area" localSheetId="0">Principal!$A$1:$G$58</definedName>
    <definedName name="Excel_BuiltIn__FilterDatabase" localSheetId="1">Buques!$B$13:$H$53</definedName>
    <definedName name="Excel_BuiltIn__FilterDatabase" localSheetId="2">exportadores!$B$13:$E$108</definedName>
    <definedName name="Excel_BuiltIn__FilterDatabase" localSheetId="3">'peras &amp; manzanas'!$B$13:$E$53</definedName>
    <definedName name="Excel_BuiltIn__FilterDatabase_2">Buques!$B$13:$H$53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destino'!$B$15:$J$115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destinos'!$77:$82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3" i="6" l="1"/>
  <c r="J112" i="6"/>
  <c r="J111" i="6"/>
  <c r="J110" i="6"/>
  <c r="J107" i="6"/>
  <c r="J106" i="6"/>
  <c r="J105" i="6"/>
  <c r="J104" i="6"/>
  <c r="J102" i="6"/>
  <c r="J101" i="6"/>
  <c r="J100" i="6"/>
  <c r="J99" i="6"/>
  <c r="J97" i="6"/>
  <c r="J95" i="6"/>
  <c r="J94" i="6"/>
  <c r="J93" i="6"/>
  <c r="J91" i="6"/>
  <c r="J90" i="6"/>
  <c r="J89" i="6"/>
  <c r="J88" i="6"/>
  <c r="J87" i="6"/>
  <c r="J86" i="6"/>
  <c r="J84" i="6"/>
  <c r="J82" i="6"/>
  <c r="J81" i="6"/>
  <c r="J79" i="6"/>
  <c r="J78" i="6"/>
  <c r="J76" i="6"/>
  <c r="J75" i="6"/>
  <c r="J74" i="6"/>
  <c r="J73" i="6"/>
  <c r="J70" i="6"/>
  <c r="J69" i="6"/>
  <c r="J68" i="6"/>
  <c r="J67" i="6"/>
  <c r="J66" i="6"/>
  <c r="J65" i="6"/>
  <c r="J64" i="6"/>
  <c r="J63" i="6"/>
  <c r="J62" i="6"/>
  <c r="J61" i="6"/>
  <c r="J59" i="6"/>
  <c r="J58" i="6"/>
  <c r="J57" i="6"/>
  <c r="J56" i="6"/>
  <c r="J55" i="6"/>
  <c r="J53" i="6"/>
  <c r="J52" i="6"/>
  <c r="J49" i="6"/>
  <c r="J47" i="6"/>
  <c r="J45" i="6"/>
  <c r="J42" i="6"/>
  <c r="J41" i="6"/>
  <c r="J40" i="6"/>
  <c r="J39" i="6"/>
  <c r="J38" i="6"/>
  <c r="J37" i="6"/>
  <c r="J35" i="6"/>
  <c r="J34" i="6"/>
  <c r="J33" i="6"/>
  <c r="J32" i="6"/>
  <c r="J30" i="6"/>
  <c r="J29" i="6"/>
  <c r="J28" i="6"/>
  <c r="J27" i="6"/>
  <c r="J25" i="6"/>
  <c r="J24" i="6"/>
  <c r="J21" i="6"/>
  <c r="J20" i="6"/>
  <c r="J19" i="6"/>
  <c r="I88" i="5"/>
  <c r="I85" i="5"/>
  <c r="I84" i="5"/>
  <c r="I82" i="5"/>
  <c r="I81" i="5"/>
  <c r="I79" i="5"/>
  <c r="I78" i="5"/>
  <c r="I77" i="5"/>
  <c r="I76" i="5"/>
  <c r="I75" i="5"/>
  <c r="I73" i="5"/>
  <c r="I72" i="5"/>
  <c r="I71" i="5"/>
  <c r="I70" i="5"/>
  <c r="I68" i="5"/>
  <c r="I67" i="5"/>
  <c r="I66" i="5"/>
  <c r="I65" i="5"/>
  <c r="I64" i="5"/>
  <c r="I62" i="5"/>
  <c r="I61" i="5"/>
  <c r="I60" i="5"/>
  <c r="I59" i="5"/>
  <c r="I58" i="5"/>
  <c r="I56" i="5"/>
  <c r="I55" i="5"/>
  <c r="I54" i="5"/>
  <c r="I53" i="5"/>
  <c r="I52" i="5"/>
  <c r="I51" i="5"/>
  <c r="I50" i="5"/>
  <c r="I49" i="5"/>
  <c r="I47" i="5"/>
  <c r="I46" i="5"/>
  <c r="I43" i="5"/>
  <c r="I35" i="5"/>
  <c r="I34" i="5"/>
  <c r="I32" i="5"/>
  <c r="I31" i="5"/>
  <c r="I30" i="5"/>
  <c r="I29" i="5"/>
  <c r="I28" i="5"/>
  <c r="I27" i="5"/>
  <c r="I26" i="5"/>
  <c r="I25" i="5"/>
  <c r="I22" i="5"/>
  <c r="I20" i="5"/>
  <c r="I19" i="5"/>
  <c r="I18" i="5"/>
  <c r="I16" i="5"/>
  <c r="I14" i="5"/>
  <c r="F52" i="7"/>
  <c r="F51" i="7"/>
  <c r="G53" i="2" l="1"/>
  <c r="F53" i="2"/>
  <c r="E53" i="2"/>
  <c r="J18" i="6" l="1"/>
  <c r="I42" i="5"/>
  <c r="I15" i="5"/>
  <c r="I89" i="5" l="1"/>
  <c r="C54" i="7"/>
  <c r="E54" i="7"/>
  <c r="F47" i="7" s="1"/>
  <c r="D54" i="7"/>
  <c r="D109" i="3"/>
  <c r="E109" i="3"/>
  <c r="F100" i="3" s="1"/>
  <c r="F42" i="7" l="1"/>
  <c r="F102" i="3"/>
  <c r="F101" i="3"/>
  <c r="F104" i="3"/>
  <c r="F103" i="3"/>
  <c r="F106" i="3"/>
  <c r="F105" i="3"/>
  <c r="F96" i="3"/>
  <c r="F107" i="3"/>
  <c r="F44" i="7"/>
  <c r="F43" i="7"/>
  <c r="F45" i="7"/>
  <c r="F46" i="7"/>
  <c r="F48" i="7"/>
  <c r="F98" i="3"/>
  <c r="F97" i="3"/>
  <c r="F108" i="3"/>
  <c r="F99" i="3"/>
  <c r="F94" i="3"/>
  <c r="F76" i="3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64" i="3" l="1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36" i="5"/>
  <c r="C109" i="3" l="1"/>
  <c r="H36" i="5" l="1"/>
  <c r="G36" i="5"/>
  <c r="F36" i="5"/>
  <c r="E36" i="5"/>
  <c r="D36" i="5"/>
  <c r="F38" i="7" l="1"/>
  <c r="F37" i="7"/>
  <c r="F35" i="7"/>
  <c r="F33" i="7"/>
  <c r="F31" i="7"/>
  <c r="F29" i="7"/>
  <c r="F28" i="7"/>
  <c r="F26" i="7"/>
  <c r="F24" i="7"/>
  <c r="F22" i="7"/>
  <c r="F20" i="7"/>
  <c r="F18" i="7"/>
  <c r="F16" i="7"/>
  <c r="F39" i="7"/>
  <c r="F36" i="7"/>
  <c r="F34" i="7"/>
  <c r="F32" i="7"/>
  <c r="F30" i="7"/>
  <c r="F27" i="7"/>
  <c r="F25" i="7"/>
  <c r="F23" i="7"/>
  <c r="F21" i="7"/>
  <c r="F19" i="7"/>
  <c r="F17" i="7"/>
  <c r="F15" i="7"/>
  <c r="F14" i="7"/>
  <c r="F40" i="7"/>
  <c r="F41" i="7"/>
  <c r="F49" i="7"/>
  <c r="F50" i="7"/>
  <c r="F53" i="7"/>
  <c r="I36" i="5"/>
  <c r="I37" i="5"/>
  <c r="F15" i="3"/>
  <c r="F109" i="3" s="1"/>
  <c r="F54" i="7" l="1"/>
  <c r="H90" i="5"/>
  <c r="G90" i="5"/>
  <c r="F90" i="5"/>
  <c r="E90" i="5"/>
  <c r="D90" i="5"/>
  <c r="C90" i="5"/>
  <c r="I91" i="5" l="1"/>
  <c r="I90" i="5"/>
  <c r="I114" i="6"/>
  <c r="D11" i="7" l="1"/>
  <c r="F11" i="2"/>
  <c r="H114" i="6" l="1"/>
  <c r="G114" i="6"/>
  <c r="F114" i="6"/>
  <c r="J114" i="6" s="1"/>
  <c r="E114" i="6"/>
  <c r="D114" i="6"/>
  <c r="G11" i="6"/>
  <c r="F10" i="5"/>
  <c r="D11" i="3"/>
  <c r="J115" i="6" l="1"/>
</calcChain>
</file>

<file path=xl/sharedStrings.xml><?xml version="1.0" encoding="utf-8"?>
<sst xmlns="http://schemas.openxmlformats.org/spreadsheetml/2006/main" count="589" uniqueCount="251">
  <si>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</si>
  <si>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</si>
  <si>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</si>
  <si>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</si>
  <si>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</si>
  <si>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</si>
  <si>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</si>
  <si>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</si>
  <si>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</si>
  <si>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</si>
  <si>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</si>
  <si>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</si>
  <si>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</si>
  <si>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</si>
  <si>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</si>
  <si>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</si>
  <si>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</si>
  <si>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</si>
  <si>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</si>
  <si>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</si>
  <si>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</si>
  <si>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</si>
  <si>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</si>
  <si>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</si>
  <si>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</si>
  <si>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</si>
  <si>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</si>
  <si>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</si>
  <si>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</si>
  <si>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</si>
  <si>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</si>
  <si>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</si>
  <si>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</si>
  <si>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</si>
  <si>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</si>
  <si>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</si>
  <si>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</si>
  <si>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</si>
  <si>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</si>
  <si>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</si>
  <si>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</si>
  <si>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</si>
  <si>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</si>
  <si>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</si>
  <si>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</si>
  <si>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</si>
  <si>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</si>
  <si>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</si>
  <si>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</si>
  <si>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</si>
  <si>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</si>
  <si>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</si>
  <si>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</si>
  <si>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</si>
  <si>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</si>
  <si>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</si>
  <si>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</si>
  <si>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</si>
  <si>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</si>
  <si>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</si>
  <si>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</si>
  <si>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</si>
  <si>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</si>
  <si>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</si>
  <si>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</si>
  <si>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</si>
  <si>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</si>
  <si>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</si>
  <si>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</si>
  <si>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</si>
  <si>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</si>
  <si>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</si>
  <si>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</si>
  <si>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</si>
  <si>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</si>
  <si>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</si>
  <si>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</si>
  <si>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</si>
  <si>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</si>
  <si>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</si>
  <si>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</si>
  <si>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</si>
  <si>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</si>
  <si>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</si>
  <si>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</si>
  <si>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</si>
  <si>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</si>
  <si>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</si>
  <si>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</si>
  <si>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</si>
  <si>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</si>
  <si>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</si>
  <si>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</si>
  <si>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</si>
  <si>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</si>
  <si>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</si>
  <si>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</si>
  <si>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</si>
  <si>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</si>
  <si>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</si>
  <si>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</si>
  <si>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</si>
  <si>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</si>
  <si>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</si>
  <si>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</si>
  <si>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</si>
  <si>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</si>
  <si>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</si>
  <si>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</si>
  <si>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</si>
  <si>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</si>
  <si>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</si>
  <si>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</si>
  <si>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</si>
  <si>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</si>
  <si>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</si>
  <si>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</si>
  <si>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</si>
  <si>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</si>
  <si>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</si>
  <si>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</si>
  <si>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</si>
  <si>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</si>
  <si>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</si>
  <si>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</si>
  <si>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</si>
  <si>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</si>
  <si>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</si>
  <si>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</si>
  <si>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</si>
  <si>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</si>
  <si>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</si>
  <si>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</si>
  <si>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</si>
  <si>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</si>
  <si>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</si>
  <si>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</si>
  <si>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</si>
  <si>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</si>
  <si>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</si>
  <si>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</si>
  <si>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</si>
  <si>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</si>
  <si>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</si>
  <si>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</si>
  <si>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</si>
  <si>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</si>
  <si>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</si>
  <si>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</si>
  <si>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</si>
  <si>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</si>
  <si>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</si>
  <si>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</si>
  <si>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</si>
  <si>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</si>
  <si>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</si>
  <si>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</si>
  <si>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</si>
  <si>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</si>
  <si>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</si>
  <si>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</si>
  <si>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</si>
  <si>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</si>
  <si>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</si>
  <si>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</si>
  <si>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</si>
  <si>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</si>
  <si>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</si>
  <si>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</si>
  <si>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</si>
  <si>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</si>
  <si>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</si>
  <si>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</si>
  <si>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</si>
  <si>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</si>
  <si>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</si>
  <si>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</si>
  <si>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</si>
  <si>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</si>
  <si>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</si>
  <si>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</si>
  <si>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</si>
  <si>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</si>
  <si>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</si>
  <si>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</si>
  <si>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</si>
  <si>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</si>
  <si>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</si>
  <si>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</si>
  <si>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</si>
  <si>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</si>
  <si>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</si>
  <si>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</si>
  <si>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</si>
  <si>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</si>
  <si>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</si>
  <si>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</si>
  <si>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</si>
  <si>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</si>
  <si>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>STAR NORGE</t>
  </si>
  <si>
    <t xml:space="preserve">AS SABINE V614      </t>
  </si>
  <si>
    <t>AFRICAN PHEASANT</t>
  </si>
  <si>
    <t xml:space="preserve">VARAMO V617         </t>
  </si>
  <si>
    <t xml:space="preserve">ARGENTINO II V213   </t>
  </si>
  <si>
    <t xml:space="preserve">AS SILJE V617       </t>
  </si>
  <si>
    <t xml:space="preserve">VARAMO V618         </t>
  </si>
  <si>
    <t xml:space="preserve">PESQUERA SANTA CRUZ </t>
  </si>
  <si>
    <t xml:space="preserve">EMBOT DEL ATLANTICO </t>
  </si>
  <si>
    <t xml:space="preserve">ALTAMARE            </t>
  </si>
  <si>
    <t xml:space="preserve">VESTAS ARGENTINA SA </t>
  </si>
  <si>
    <t>CEBOLLA</t>
  </si>
  <si>
    <t>GASEOSA</t>
  </si>
  <si>
    <t>MATERIALES</t>
  </si>
  <si>
    <t xml:space="preserve">MEMBRILLO           </t>
  </si>
  <si>
    <t xml:space="preserve">ALBANIA             </t>
  </si>
  <si>
    <t>ARGENTINA</t>
  </si>
  <si>
    <t xml:space="preserve">INDONESIA           </t>
  </si>
  <si>
    <t>LIBIA</t>
  </si>
  <si>
    <t>MEXICO</t>
  </si>
  <si>
    <t xml:space="preserve">ARGENTINA           </t>
  </si>
  <si>
    <t xml:space="preserve">GASEOSA             </t>
  </si>
  <si>
    <t xml:space="preserve">ZAPALLO             </t>
  </si>
  <si>
    <t xml:space="preserve">CEBOLLA             </t>
  </si>
  <si>
    <t xml:space="preserve">MATERIALES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</si>
  <si>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31/05/2026</t>
    </r>
  </si>
  <si>
    <t xml:space="preserve">BALTIC PURPLE (2v)  </t>
  </si>
  <si>
    <t>AS SILJE V619</t>
  </si>
  <si>
    <t xml:space="preserve">AS SABINE V620      </t>
  </si>
  <si>
    <t xml:space="preserve">AS SILJE V621       </t>
  </si>
  <si>
    <t xml:space="preserve">AS SABINE V622      </t>
  </si>
  <si>
    <t>STAR DALMATIA</t>
  </si>
  <si>
    <t xml:space="preserve">AS SABINE V624      </t>
  </si>
  <si>
    <t xml:space="preserve">ARGENOVA SA         </t>
  </si>
  <si>
    <t xml:space="preserve">AGROPEZ SA          </t>
  </si>
  <si>
    <t xml:space="preserve">QALE                </t>
  </si>
  <si>
    <t>BUENA COSECHA S.R.L.</t>
  </si>
  <si>
    <t xml:space="preserve">S.A TUCUMAN TRAPANI </t>
  </si>
  <si>
    <t xml:space="preserve">NORDEX              </t>
  </si>
  <si>
    <t xml:space="preserve">DAASONS SA          </t>
  </si>
  <si>
    <t xml:space="preserve">MAQUINARIA          </t>
  </si>
  <si>
    <t xml:space="preserve">MERCURIO            </t>
  </si>
  <si>
    <t xml:space="preserve">TURBA               </t>
  </si>
  <si>
    <t xml:space="preserve">BELGICA             </t>
  </si>
  <si>
    <t>ARGELIA</t>
  </si>
  <si>
    <t>JAPON</t>
  </si>
  <si>
    <t xml:space="preserve">SINGAPUR            </t>
  </si>
  <si>
    <t xml:space="preserve">TAILANDIA           </t>
  </si>
  <si>
    <t xml:space="preserve">ARGELIA             </t>
  </si>
  <si>
    <t>LANGOSTINO</t>
  </si>
  <si>
    <t>TAILANDIA</t>
  </si>
  <si>
    <t>CALA CONG.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</si>
</sst>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49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53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108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+E14/$E$109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3" totalsRowShown="0" headerRowDxfId="14" headerRowBorderDxfId="13" tableBorderDxfId="12">
  <sortState xmlns:xlrd2="http://schemas.microsoft.com/office/spreadsheetml/2017/richdata2" ref="B14:F14">
    <sortCondition descending="1" ref="E14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35" totalsRowShown="0" headerRowDxfId="11" headerRowBorderDxfId="10" tableBorderDxfId="9">
  <sortState xmlns:xlrd2="http://schemas.microsoft.com/office/spreadsheetml/2017/richdata2" ref="B14:I35">
    <sortCondition ref="B14:B35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40:I89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113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2578125" defaultRowHeight="12.75" x14ac:dyDescent="0.2"/>
  <cols>
    <col min="1" max="16384" width="11.42578125" style="1"/>
  </cols>
  <sheetData>
    <row r="11" spans="1:8" ht="23.25" x14ac:dyDescent="0.35">
      <c r="A11" s="83" t="s">
        <v>18</v>
      </c>
      <c r="B11" s="83"/>
      <c r="C11" s="83"/>
      <c r="D11" s="83"/>
      <c r="E11" s="83"/>
      <c r="F11" s="83"/>
      <c r="G11" s="83"/>
      <c r="H11" s="83"/>
    </row>
    <row r="13" spans="1:8" ht="15.75" x14ac:dyDescent="0.25">
      <c r="C13" s="85" t="s">
        <v>224</v>
      </c>
      <c r="D13" s="86"/>
      <c r="E13" s="86"/>
    </row>
    <row r="14" spans="1:8" x14ac:dyDescent="0.2">
      <c r="E14" s="1" t="s">
        <v>0</v>
      </c>
    </row>
    <row r="35" spans="1:10" x14ac:dyDescent="0.2">
      <c r="J35"/>
    </row>
    <row r="43" spans="1:10" ht="15.75" x14ac:dyDescent="0.25">
      <c r="A43" s="87" t="s">
        <v>58</v>
      </c>
      <c r="B43" s="87"/>
      <c r="C43" s="87"/>
      <c r="D43" s="87"/>
      <c r="E43" s="87"/>
      <c r="F43" s="87"/>
      <c r="G43" s="87"/>
    </row>
    <row r="44" spans="1:10" x14ac:dyDescent="0.2">
      <c r="A44" s="84" t="s">
        <v>1</v>
      </c>
      <c r="B44" s="84"/>
      <c r="C44" s="84"/>
      <c r="D44" s="84"/>
      <c r="E44" s="84"/>
      <c r="F44" s="84"/>
      <c r="G44" s="84"/>
    </row>
    <row r="45" spans="1:10" x14ac:dyDescent="0.2">
      <c r="A45" s="84" t="s">
        <v>2</v>
      </c>
      <c r="B45" s="84"/>
      <c r="C45" s="84"/>
      <c r="D45" s="84"/>
      <c r="E45" s="84"/>
      <c r="F45" s="84"/>
      <c r="G45" s="84"/>
    </row>
    <row r="46" spans="1:10" x14ac:dyDescent="0.2">
      <c r="A46" s="84" t="s">
        <v>3</v>
      </c>
      <c r="B46" s="84"/>
      <c r="C46" s="84"/>
      <c r="D46" s="84"/>
      <c r="E46" s="84"/>
      <c r="F46" s="84"/>
      <c r="G46" s="84"/>
    </row>
    <row r="47" spans="1:10" x14ac:dyDescent="0.2">
      <c r="A47" s="84" t="s">
        <v>4</v>
      </c>
      <c r="B47" s="84"/>
      <c r="C47" s="84"/>
      <c r="D47" s="84"/>
      <c r="E47" s="84"/>
      <c r="F47" s="84"/>
      <c r="G47" s="84"/>
    </row>
    <row r="48" spans="1:10" x14ac:dyDescent="0.2">
      <c r="A48" s="84" t="s">
        <v>5</v>
      </c>
      <c r="B48" s="84"/>
      <c r="C48" s="84"/>
      <c r="D48" s="84"/>
      <c r="E48" s="84"/>
      <c r="F48" s="84"/>
      <c r="G48" s="84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114"/>
  <sheetViews>
    <sheetView showGridLines="0" zoomScaleNormal="100" zoomScalePageLayoutView="110" workbookViewId="0">
      <selection activeCell="H1" sqref="H1"/>
    </sheetView>
  </sheetViews>
  <sheetFormatPr baseColWidth="10" defaultColWidth="11.42578125" defaultRowHeight="12.75" x14ac:dyDescent="0.2"/>
  <cols>
    <col min="1" max="1" width="2.85546875" style="1" customWidth="1"/>
    <col min="2" max="2" width="6" style="1" customWidth="1"/>
    <col min="3" max="3" width="21.28515625" style="1" customWidth="1"/>
    <col min="4" max="4" width="11.7109375" style="1" customWidth="1"/>
    <col min="5" max="5" width="11.5703125" style="1" bestFit="1" customWidth="1"/>
    <col min="6" max="6" width="12.7109375" style="1" customWidth="1"/>
    <col min="7" max="7" width="12.140625" style="1" customWidth="1"/>
    <col min="8" max="9" width="11.42578125" style="1"/>
    <col min="10" max="10" width="19.28515625" style="1" customWidth="1"/>
    <col min="11" max="11" width="11.42578125" style="1"/>
    <col min="12" max="12" width="22.140625" style="1" customWidth="1"/>
    <col min="13" max="17" width="11.42578125" style="1"/>
    <col min="18" max="18" width="12.85546875" style="1" customWidth="1"/>
    <col min="19" max="16384" width="11.42578125" style="1"/>
  </cols>
  <sheetData>
    <row r="10" spans="2:8" ht="20.100000000000001" customHeight="1" x14ac:dyDescent="0.2">
      <c r="B10" s="88" t="s">
        <v>57</v>
      </c>
      <c r="C10" s="88"/>
      <c r="D10" s="88"/>
      <c r="E10" s="88"/>
      <c r="F10" s="88"/>
      <c r="G10" s="88"/>
      <c r="H10" s="88"/>
    </row>
    <row r="11" spans="2:8" x14ac:dyDescent="0.2">
      <c r="B11" s="25"/>
      <c r="C11" s="26"/>
      <c r="D11" s="26"/>
      <c r="E11" s="26"/>
      <c r="F11" s="89" t="str">
        <f>+Principal!C13</f>
        <v>datos al 31/05/2026</v>
      </c>
      <c r="G11" s="89"/>
      <c r="H11" s="89"/>
    </row>
    <row r="12" spans="2:8" x14ac:dyDescent="0.2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">
      <c r="B26" s="78">
        <v>13</v>
      </c>
      <c r="C26" s="79" t="s">
        <v>152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">
      <c r="B27" s="78">
        <v>14</v>
      </c>
      <c r="C27" s="79" t="s">
        <v>153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">
      <c r="B28" s="78">
        <v>15</v>
      </c>
      <c r="C28" s="79" t="s">
        <v>154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">
      <c r="B29" s="78">
        <v>16</v>
      </c>
      <c r="C29" s="79" t="s">
        <v>155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">
      <c r="B30" s="78">
        <v>17</v>
      </c>
      <c r="C30" s="79" t="s">
        <v>156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">
      <c r="B31" s="78">
        <v>18</v>
      </c>
      <c r="C31" s="79" t="s">
        <v>157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">
      <c r="B32" s="78">
        <v>19</v>
      </c>
      <c r="C32" s="79" t="s">
        <v>158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">
      <c r="B33" s="78">
        <v>20</v>
      </c>
      <c r="C33" s="79" t="s">
        <v>159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">
      <c r="B34" s="78">
        <v>21</v>
      </c>
      <c r="C34" s="79" t="s">
        <v>160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">
      <c r="B35" s="78">
        <v>22</v>
      </c>
      <c r="C35" s="79" t="s">
        <v>161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">
      <c r="B36" s="78">
        <v>23</v>
      </c>
      <c r="C36" s="79" t="s">
        <v>196</v>
      </c>
      <c r="D36" s="81">
        <v>46113</v>
      </c>
      <c r="E36" s="78">
        <v>2680</v>
      </c>
      <c r="F36" s="78">
        <v>199843</v>
      </c>
      <c r="G36" s="78">
        <v>3270</v>
      </c>
      <c r="H36" s="78" t="s">
        <v>28</v>
      </c>
    </row>
    <row r="37" spans="2:8" s="30" customFormat="1" ht="20.100000000000001" customHeight="1" x14ac:dyDescent="0.2">
      <c r="B37" s="78">
        <v>24</v>
      </c>
      <c r="C37" s="79" t="s">
        <v>197</v>
      </c>
      <c r="D37" s="81">
        <v>46117</v>
      </c>
      <c r="E37" s="78">
        <v>4599</v>
      </c>
      <c r="F37" s="78">
        <v>411351</v>
      </c>
      <c r="G37" s="78">
        <v>4835</v>
      </c>
      <c r="H37" s="78" t="s">
        <v>28</v>
      </c>
    </row>
    <row r="38" spans="2:8" s="30" customFormat="1" ht="20.100000000000001" customHeight="1" x14ac:dyDescent="0.2">
      <c r="B38" s="78">
        <v>25</v>
      </c>
      <c r="C38" s="79" t="s">
        <v>198</v>
      </c>
      <c r="D38" s="81">
        <v>46120</v>
      </c>
      <c r="E38" s="78">
        <v>1908</v>
      </c>
      <c r="F38" s="78">
        <v>151138</v>
      </c>
      <c r="G38" s="78">
        <v>2304</v>
      </c>
      <c r="H38" s="78" t="s">
        <v>28</v>
      </c>
    </row>
    <row r="39" spans="2:8" s="30" customFormat="1" ht="20.100000000000001" customHeight="1" x14ac:dyDescent="0.2">
      <c r="B39" s="78">
        <v>26</v>
      </c>
      <c r="C39" s="79" t="s">
        <v>199</v>
      </c>
      <c r="D39" s="81">
        <v>46123</v>
      </c>
      <c r="E39" s="78">
        <v>0</v>
      </c>
      <c r="F39" s="78">
        <v>88</v>
      </c>
      <c r="G39" s="78">
        <v>3322</v>
      </c>
      <c r="H39" s="78" t="s">
        <v>24</v>
      </c>
    </row>
    <row r="40" spans="2:8" s="30" customFormat="1" ht="20.100000000000001" customHeight="1" x14ac:dyDescent="0.2">
      <c r="B40" s="78">
        <v>27</v>
      </c>
      <c r="C40" s="79" t="s">
        <v>200</v>
      </c>
      <c r="D40" s="81">
        <v>46126</v>
      </c>
      <c r="E40" s="78">
        <v>2703</v>
      </c>
      <c r="F40" s="78">
        <v>119217</v>
      </c>
      <c r="G40" s="78">
        <v>4149</v>
      </c>
      <c r="H40" s="78" t="s">
        <v>24</v>
      </c>
    </row>
    <row r="41" spans="2:8" s="30" customFormat="1" ht="20.100000000000001" customHeight="1" x14ac:dyDescent="0.2">
      <c r="B41" s="78">
        <v>28</v>
      </c>
      <c r="C41" s="79" t="s">
        <v>201</v>
      </c>
      <c r="D41" s="81">
        <v>46132</v>
      </c>
      <c r="E41" s="78">
        <v>0</v>
      </c>
      <c r="F41" s="78">
        <v>0</v>
      </c>
      <c r="G41" s="78">
        <v>2007</v>
      </c>
      <c r="H41" s="78" t="s">
        <v>24</v>
      </c>
    </row>
    <row r="42" spans="2:8" s="30" customFormat="1" ht="20.100000000000001" customHeight="1" x14ac:dyDescent="0.2">
      <c r="B42" s="78">
        <v>29</v>
      </c>
      <c r="C42" s="79" t="s">
        <v>202</v>
      </c>
      <c r="D42" s="81">
        <v>46134</v>
      </c>
      <c r="E42" s="78">
        <v>2330</v>
      </c>
      <c r="F42" s="78">
        <v>153001</v>
      </c>
      <c r="G42" s="78">
        <v>2745</v>
      </c>
      <c r="H42" s="78" t="s">
        <v>28</v>
      </c>
    </row>
    <row r="43" spans="2:8" s="30" customFormat="1" ht="20.100000000000001" customHeight="1" x14ac:dyDescent="0.2">
      <c r="B43" s="78">
        <v>30</v>
      </c>
      <c r="C43" s="79" t="s">
        <v>203</v>
      </c>
      <c r="D43" s="81">
        <v>46136</v>
      </c>
      <c r="E43" s="78">
        <v>1840</v>
      </c>
      <c r="F43" s="78">
        <v>108040</v>
      </c>
      <c r="G43" s="78">
        <v>2764</v>
      </c>
      <c r="H43" s="78" t="s">
        <v>24</v>
      </c>
    </row>
    <row r="44" spans="2:8" s="30" customFormat="1" ht="20.100000000000001" customHeight="1" x14ac:dyDescent="0.2">
      <c r="B44" s="78">
        <v>31</v>
      </c>
      <c r="C44" s="79" t="s">
        <v>204</v>
      </c>
      <c r="D44" s="81">
        <v>46139</v>
      </c>
      <c r="E44" s="78">
        <v>3119</v>
      </c>
      <c r="F44" s="78">
        <v>110083</v>
      </c>
      <c r="G44" s="78">
        <v>4387</v>
      </c>
      <c r="H44" s="78" t="s">
        <v>24</v>
      </c>
    </row>
    <row r="45" spans="2:8" s="30" customFormat="1" ht="20.100000000000001" customHeight="1" x14ac:dyDescent="0.2">
      <c r="B45" s="78">
        <v>32</v>
      </c>
      <c r="C45" s="79" t="s">
        <v>205</v>
      </c>
      <c r="D45" s="81">
        <v>46141</v>
      </c>
      <c r="E45" s="78">
        <v>2513</v>
      </c>
      <c r="F45" s="78">
        <v>171047</v>
      </c>
      <c r="G45" s="78">
        <v>2968</v>
      </c>
      <c r="H45" s="78" t="s">
        <v>28</v>
      </c>
    </row>
    <row r="46" spans="2:8" s="30" customFormat="1" ht="20.100000000000001" customHeight="1" x14ac:dyDescent="0.2">
      <c r="B46" s="78">
        <v>33</v>
      </c>
      <c r="C46" s="79" t="s">
        <v>225</v>
      </c>
      <c r="D46" s="81">
        <v>46152</v>
      </c>
      <c r="E46" s="78">
        <v>6035</v>
      </c>
      <c r="F46" s="78">
        <v>482562</v>
      </c>
      <c r="G46" s="78">
        <v>6495</v>
      </c>
      <c r="H46" s="78" t="s">
        <v>28</v>
      </c>
    </row>
    <row r="47" spans="2:8" s="30" customFormat="1" ht="20.100000000000001" customHeight="1" x14ac:dyDescent="0.2">
      <c r="B47" s="78">
        <v>34</v>
      </c>
      <c r="C47" s="79" t="s">
        <v>226</v>
      </c>
      <c r="D47" s="81">
        <v>46154</v>
      </c>
      <c r="E47" s="78">
        <v>1920</v>
      </c>
      <c r="F47" s="78">
        <v>95031</v>
      </c>
      <c r="G47" s="78">
        <v>2850</v>
      </c>
      <c r="H47" s="78" t="s">
        <v>24</v>
      </c>
    </row>
    <row r="48" spans="2:8" s="30" customFormat="1" ht="20.100000000000001" customHeight="1" x14ac:dyDescent="0.2">
      <c r="B48" s="78">
        <v>35</v>
      </c>
      <c r="C48" s="79" t="s">
        <v>227</v>
      </c>
      <c r="D48" s="81">
        <v>46155</v>
      </c>
      <c r="E48" s="78">
        <v>2296</v>
      </c>
      <c r="F48" s="78">
        <v>156499</v>
      </c>
      <c r="G48" s="78">
        <v>2718</v>
      </c>
      <c r="H48" s="78" t="s">
        <v>28</v>
      </c>
    </row>
    <row r="49" spans="2:8" s="30" customFormat="1" ht="20.100000000000001" customHeight="1" x14ac:dyDescent="0.2">
      <c r="B49" s="78">
        <v>36</v>
      </c>
      <c r="C49" s="79" t="s">
        <v>228</v>
      </c>
      <c r="D49" s="81">
        <v>46161</v>
      </c>
      <c r="E49" s="78">
        <v>767</v>
      </c>
      <c r="F49" s="78">
        <v>32051</v>
      </c>
      <c r="G49" s="78">
        <v>1189</v>
      </c>
      <c r="H49" s="78" t="s">
        <v>24</v>
      </c>
    </row>
    <row r="50" spans="2:8" s="30" customFormat="1" ht="20.100000000000001" customHeight="1" x14ac:dyDescent="0.2">
      <c r="B50" s="78">
        <v>37</v>
      </c>
      <c r="C50" s="79" t="s">
        <v>229</v>
      </c>
      <c r="D50" s="81">
        <v>46162</v>
      </c>
      <c r="E50" s="78">
        <v>1477</v>
      </c>
      <c r="F50" s="78">
        <v>88958</v>
      </c>
      <c r="G50" s="78">
        <v>1746</v>
      </c>
      <c r="H50" s="78" t="s">
        <v>28</v>
      </c>
    </row>
    <row r="51" spans="2:8" s="30" customFormat="1" ht="20.100000000000001" customHeight="1" x14ac:dyDescent="0.2">
      <c r="B51" s="78">
        <v>38</v>
      </c>
      <c r="C51" s="79" t="s">
        <v>230</v>
      </c>
      <c r="D51" s="81">
        <v>46169</v>
      </c>
      <c r="E51" s="78">
        <v>0</v>
      </c>
      <c r="F51" s="78">
        <v>30</v>
      </c>
      <c r="G51" s="78">
        <v>1140</v>
      </c>
      <c r="H51" s="78" t="s">
        <v>24</v>
      </c>
    </row>
    <row r="52" spans="2:8" s="30" customFormat="1" ht="20.100000000000001" customHeight="1" x14ac:dyDescent="0.2">
      <c r="B52" s="78">
        <v>39</v>
      </c>
      <c r="C52" s="79" t="s">
        <v>231</v>
      </c>
      <c r="D52" s="81">
        <v>46171</v>
      </c>
      <c r="E52" s="78">
        <v>2235</v>
      </c>
      <c r="F52" s="78">
        <v>96000</v>
      </c>
      <c r="G52" s="78">
        <v>3644</v>
      </c>
      <c r="H52" s="78" t="s">
        <v>24</v>
      </c>
    </row>
    <row r="53" spans="2:8" s="30" customFormat="1" ht="20.100000000000001" customHeight="1" x14ac:dyDescent="0.2">
      <c r="B53" s="23"/>
      <c r="C53" s="23"/>
      <c r="D53" s="37" t="s">
        <v>19</v>
      </c>
      <c r="E53" s="36">
        <f>SUBTOTAL(109,E14:E52)</f>
        <v>104666</v>
      </c>
      <c r="F53" s="36">
        <f>SUBTOTAL(109,F14:F52)</f>
        <v>7637985</v>
      </c>
      <c r="G53" s="36">
        <f>SUBTOTAL(109,G14:G52)</f>
        <v>137990</v>
      </c>
      <c r="H53" s="37"/>
    </row>
    <row r="54" spans="2:8" s="30" customFormat="1" ht="20.100000000000001" customHeight="1" x14ac:dyDescent="0.2">
      <c r="B54" s="1"/>
      <c r="C54" s="1"/>
      <c r="D54" s="1"/>
      <c r="E54" s="1"/>
      <c r="F54" s="1"/>
      <c r="G54" s="1"/>
      <c r="H54" s="1"/>
    </row>
    <row r="55" spans="2:8" s="30" customFormat="1" ht="20.100000000000001" customHeight="1" x14ac:dyDescent="0.2">
      <c r="B55" s="1"/>
      <c r="C55" s="1"/>
      <c r="D55" s="1"/>
      <c r="E55" s="5"/>
      <c r="F55" s="5"/>
      <c r="G55" s="5"/>
      <c r="H55" s="1"/>
    </row>
    <row r="56" spans="2:8" s="30" customFormat="1" ht="20.100000000000001" customHeight="1" x14ac:dyDescent="0.2">
      <c r="B56" s="1"/>
      <c r="C56" s="1"/>
      <c r="D56" s="1"/>
      <c r="E56" s="5"/>
      <c r="F56" s="5"/>
      <c r="G56" s="5"/>
      <c r="H56" s="1"/>
    </row>
    <row r="57" spans="2:8" s="30" customFormat="1" ht="20.100000000000001" customHeight="1" x14ac:dyDescent="0.2">
      <c r="B57" s="1"/>
      <c r="C57" s="1"/>
      <c r="D57" s="1"/>
      <c r="E57" s="1"/>
      <c r="F57" s="5"/>
      <c r="G57" s="1"/>
      <c r="H57" s="1"/>
    </row>
    <row r="58" spans="2:8" s="30" customFormat="1" ht="20.100000000000001" customHeight="1" x14ac:dyDescent="0.2">
      <c r="B58" s="1"/>
      <c r="C58" s="1"/>
      <c r="D58" s="1"/>
      <c r="E58" s="1"/>
      <c r="F58" s="1"/>
      <c r="G58" s="1"/>
      <c r="H58" s="1"/>
    </row>
    <row r="59" spans="2:8" s="30" customFormat="1" ht="20.100000000000001" customHeight="1" x14ac:dyDescent="0.2">
      <c r="B59" s="1"/>
      <c r="C59" s="1"/>
      <c r="D59" s="1"/>
      <c r="E59" s="1"/>
      <c r="F59" s="1"/>
      <c r="G59" s="1"/>
      <c r="H59" s="1"/>
    </row>
    <row r="60" spans="2:8" s="30" customFormat="1" ht="20.100000000000001" customHeight="1" x14ac:dyDescent="0.2">
      <c r="B60" s="1"/>
      <c r="C60" s="1"/>
      <c r="D60" s="1"/>
      <c r="E60" s="1"/>
      <c r="F60" s="1"/>
      <c r="G60" s="6"/>
      <c r="H60" s="6"/>
    </row>
    <row r="61" spans="2:8" s="30" customFormat="1" ht="20.100000000000001" customHeight="1" x14ac:dyDescent="0.2">
      <c r="B61" s="1"/>
      <c r="C61" s="1"/>
      <c r="D61" s="1"/>
      <c r="E61" s="1"/>
      <c r="F61" s="1"/>
      <c r="G61" s="1"/>
      <c r="H61" s="1"/>
    </row>
    <row r="62" spans="2:8" s="30" customFormat="1" ht="20.100000000000001" customHeight="1" x14ac:dyDescent="0.2">
      <c r="B62" s="1"/>
      <c r="C62" s="1"/>
      <c r="D62" s="1"/>
      <c r="E62" s="1"/>
      <c r="F62" s="1"/>
      <c r="G62" s="1"/>
      <c r="H62" s="1"/>
    </row>
    <row r="63" spans="2:8" s="30" customFormat="1" ht="20.100000000000001" customHeight="1" x14ac:dyDescent="0.2">
      <c r="B63" s="1"/>
      <c r="C63" s="1"/>
      <c r="D63" s="1"/>
      <c r="E63" s="1"/>
      <c r="F63" s="1"/>
      <c r="G63" s="1"/>
      <c r="H63" s="1"/>
    </row>
    <row r="64" spans="2:8" s="30" customFormat="1" ht="20.100000000000001" customHeight="1" x14ac:dyDescent="0.2">
      <c r="B64" s="1"/>
      <c r="C64" s="1"/>
      <c r="D64" s="1"/>
      <c r="E64" s="1"/>
      <c r="F64" s="1"/>
      <c r="G64" s="1"/>
      <c r="H64" s="1"/>
    </row>
    <row r="65" spans="2:8" s="30" customFormat="1" ht="20.100000000000001" customHeight="1" x14ac:dyDescent="0.2">
      <c r="B65" s="1"/>
      <c r="C65" s="1"/>
      <c r="D65" s="1"/>
      <c r="E65" s="1"/>
      <c r="F65" s="1"/>
      <c r="G65" s="1"/>
      <c r="H65" s="1"/>
    </row>
    <row r="66" spans="2:8" s="30" customFormat="1" ht="20.100000000000001" customHeight="1" x14ac:dyDescent="0.2">
      <c r="B66" s="1"/>
      <c r="C66" s="1"/>
      <c r="D66" s="1"/>
      <c r="E66" s="1"/>
      <c r="F66" s="1"/>
      <c r="G66" s="1"/>
      <c r="H66" s="1"/>
    </row>
    <row r="67" spans="2:8" s="30" customFormat="1" ht="20.100000000000001" customHeight="1" x14ac:dyDescent="0.2">
      <c r="B67" s="1"/>
      <c r="C67" s="1"/>
      <c r="D67" s="1"/>
      <c r="E67" s="1"/>
      <c r="F67" s="1"/>
      <c r="G67" s="1"/>
      <c r="H67" s="1"/>
    </row>
    <row r="68" spans="2:8" s="30" customFormat="1" ht="20.100000000000001" customHeight="1" x14ac:dyDescent="0.2">
      <c r="B68" s="1"/>
      <c r="C68" s="1"/>
      <c r="D68" s="1"/>
      <c r="E68" s="1"/>
      <c r="F68" s="1"/>
      <c r="G68" s="1"/>
      <c r="H68" s="1"/>
    </row>
    <row r="69" spans="2:8" s="30" customFormat="1" ht="20.100000000000001" customHeight="1" x14ac:dyDescent="0.2">
      <c r="B69" s="1"/>
      <c r="C69" s="1"/>
      <c r="D69" s="1"/>
      <c r="E69" s="1"/>
      <c r="F69" s="1"/>
      <c r="G69" s="1"/>
      <c r="H69" s="1"/>
    </row>
    <row r="70" spans="2:8" s="30" customFormat="1" ht="20.100000000000001" customHeight="1" x14ac:dyDescent="0.2">
      <c r="B70" s="1"/>
      <c r="C70" s="1"/>
      <c r="D70" s="1"/>
      <c r="E70" s="1"/>
      <c r="F70" s="1"/>
      <c r="G70" s="1"/>
      <c r="H70" s="1"/>
    </row>
    <row r="71" spans="2:8" s="30" customFormat="1" ht="20.100000000000001" customHeight="1" x14ac:dyDescent="0.2">
      <c r="B71" s="1"/>
      <c r="C71" s="1"/>
      <c r="D71" s="1"/>
      <c r="E71" s="1"/>
      <c r="F71" s="1"/>
      <c r="G71" s="1"/>
      <c r="H71" s="1"/>
    </row>
    <row r="72" spans="2:8" s="30" customFormat="1" ht="20.100000000000001" customHeight="1" x14ac:dyDescent="0.2">
      <c r="B72" s="1"/>
      <c r="C72" s="1"/>
      <c r="D72" s="1"/>
      <c r="E72" s="1"/>
      <c r="F72" s="1"/>
      <c r="G72" s="1"/>
      <c r="H72" s="1"/>
    </row>
    <row r="73" spans="2:8" s="30" customFormat="1" ht="20.100000000000001" customHeight="1" x14ac:dyDescent="0.2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">
      <c r="B74" s="1"/>
      <c r="C74" s="1"/>
      <c r="D74" s="1"/>
      <c r="E74" s="1"/>
      <c r="F74" s="1"/>
      <c r="G74" s="1"/>
      <c r="H74" s="1"/>
    </row>
    <row r="75" spans="2:8" s="30" customFormat="1" ht="20.100000000000001" customHeight="1" x14ac:dyDescent="0.2">
      <c r="B75" s="1"/>
      <c r="C75" s="1"/>
      <c r="D75" s="1"/>
      <c r="E75" s="1"/>
      <c r="F75" s="1"/>
      <c r="G75" s="1"/>
      <c r="H75" s="1"/>
    </row>
    <row r="76" spans="2:8" s="30" customFormat="1" ht="20.100000000000001" customHeight="1" x14ac:dyDescent="0.2">
      <c r="B76" s="1"/>
      <c r="C76" s="1"/>
      <c r="D76" s="1"/>
      <c r="E76" s="1"/>
      <c r="F76" s="1"/>
      <c r="G76" s="1"/>
      <c r="H76" s="1"/>
    </row>
    <row r="77" spans="2:8" s="30" customFormat="1" ht="20.100000000000001" customHeight="1" x14ac:dyDescent="0.2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">
      <c r="B79" s="1"/>
      <c r="C79" s="1"/>
      <c r="D79" s="1"/>
      <c r="E79" s="1"/>
      <c r="F79" s="1"/>
      <c r="G79" s="1"/>
      <c r="H79" s="1"/>
    </row>
    <row r="80" spans="2:8" s="30" customFormat="1" ht="20.100000000000001" customHeight="1" x14ac:dyDescent="0.2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">
      <c r="B87" s="1"/>
      <c r="C87" s="1"/>
      <c r="D87" s="1"/>
      <c r="E87" s="1"/>
      <c r="F87" s="1"/>
      <c r="G87" s="1"/>
      <c r="H87" s="1"/>
    </row>
    <row r="88" spans="2:8" s="30" customFormat="1" ht="20.100000000000001" customHeight="1" x14ac:dyDescent="0.2">
      <c r="B88" s="1"/>
      <c r="C88" s="1"/>
      <c r="D88" s="1"/>
      <c r="E88" s="1"/>
      <c r="F88" s="1"/>
      <c r="G88" s="1"/>
      <c r="H88" s="1"/>
    </row>
    <row r="89" spans="2:8" s="30" customFormat="1" ht="20.100000000000001" customHeight="1" x14ac:dyDescent="0.2">
      <c r="B89" s="1"/>
      <c r="C89" s="1"/>
      <c r="D89" s="1"/>
      <c r="E89" s="1"/>
      <c r="F89" s="1"/>
      <c r="G89" s="1"/>
      <c r="H89" s="1"/>
    </row>
    <row r="90" spans="2:8" s="30" customFormat="1" ht="20.100000000000001" customHeight="1" x14ac:dyDescent="0.2">
      <c r="B90" s="1"/>
      <c r="C90" s="1"/>
      <c r="D90" s="1"/>
      <c r="E90" s="1"/>
      <c r="F90" s="1"/>
      <c r="G90" s="1"/>
      <c r="H90" s="1"/>
    </row>
    <row r="91" spans="2:8" s="30" customFormat="1" ht="20.100000000000001" customHeight="1" x14ac:dyDescent="0.2">
      <c r="B91" s="1"/>
      <c r="C91" s="1"/>
      <c r="D91" s="1"/>
      <c r="E91" s="1"/>
      <c r="F91" s="1"/>
      <c r="G91" s="1"/>
      <c r="H91" s="1"/>
    </row>
    <row r="92" spans="2:8" s="30" customFormat="1" ht="20.100000000000001" customHeight="1" x14ac:dyDescent="0.2">
      <c r="B92" s="1"/>
      <c r="C92" s="1"/>
      <c r="D92" s="1"/>
      <c r="E92" s="1"/>
      <c r="F92" s="1"/>
      <c r="G92" s="1"/>
      <c r="H92" s="1"/>
    </row>
    <row r="93" spans="2:8" s="30" customFormat="1" ht="20.100000000000001" customHeight="1" x14ac:dyDescent="0.2">
      <c r="B93" s="1"/>
      <c r="C93" s="1"/>
      <c r="D93" s="1"/>
      <c r="E93" s="1"/>
      <c r="F93" s="1"/>
      <c r="G93" s="1"/>
      <c r="H93" s="1"/>
    </row>
    <row r="94" spans="2:8" s="30" customFormat="1" ht="20.100000000000001" customHeight="1" x14ac:dyDescent="0.2">
      <c r="B94" s="1"/>
      <c r="C94" s="1"/>
      <c r="D94" s="1"/>
      <c r="E94" s="1"/>
      <c r="F94" s="1"/>
      <c r="G94" s="1"/>
      <c r="H94" s="1"/>
    </row>
    <row r="95" spans="2:8" s="30" customFormat="1" ht="20.100000000000001" customHeight="1" x14ac:dyDescent="0.2">
      <c r="B95" s="1"/>
      <c r="C95" s="1"/>
      <c r="D95" s="1"/>
      <c r="E95" s="1"/>
      <c r="F95" s="1"/>
      <c r="G95" s="1"/>
      <c r="H95" s="1"/>
    </row>
    <row r="96" spans="2:8" s="30" customFormat="1" ht="20.100000000000001" customHeight="1" x14ac:dyDescent="0.2">
      <c r="B96" s="1"/>
      <c r="C96" s="1"/>
      <c r="D96" s="1"/>
      <c r="E96" s="1"/>
      <c r="F96" s="1"/>
      <c r="G96" s="1"/>
      <c r="H96" s="1"/>
    </row>
    <row r="97" spans="2:8" s="30" customFormat="1" ht="20.100000000000001" customHeight="1" x14ac:dyDescent="0.2">
      <c r="B97" s="1"/>
      <c r="C97" s="1"/>
      <c r="D97" s="1"/>
      <c r="E97" s="1"/>
      <c r="F97" s="1"/>
      <c r="G97" s="1"/>
      <c r="H97" s="1"/>
    </row>
    <row r="98" spans="2:8" s="30" customFormat="1" ht="20.100000000000001" customHeight="1" x14ac:dyDescent="0.2">
      <c r="B98" s="1"/>
      <c r="C98" s="1"/>
      <c r="D98" s="1"/>
      <c r="E98" s="1"/>
      <c r="F98" s="1"/>
      <c r="G98" s="1"/>
      <c r="H98" s="1"/>
    </row>
    <row r="99" spans="2:8" s="30" customFormat="1" ht="20.100000000000001" customHeight="1" x14ac:dyDescent="0.2">
      <c r="B99" s="1"/>
      <c r="C99" s="1"/>
      <c r="D99" s="1"/>
      <c r="E99" s="1"/>
      <c r="F99" s="1"/>
      <c r="G99" s="1"/>
      <c r="H99" s="1"/>
    </row>
    <row r="100" spans="2:8" s="30" customFormat="1" ht="20.100000000000001" customHeight="1" x14ac:dyDescent="0.2">
      <c r="B100" s="1"/>
      <c r="C100" s="1"/>
      <c r="D100" s="1"/>
      <c r="E100" s="1"/>
      <c r="F100" s="1"/>
      <c r="G100" s="1"/>
      <c r="H100" s="1"/>
    </row>
    <row r="101" spans="2:8" s="30" customFormat="1" ht="20.100000000000001" customHeight="1" x14ac:dyDescent="0.2">
      <c r="B101" s="1"/>
      <c r="C101" s="1"/>
      <c r="D101" s="1"/>
      <c r="E101" s="1"/>
      <c r="F101" s="1"/>
      <c r="G101" s="1"/>
      <c r="H101" s="1"/>
    </row>
    <row r="102" spans="2:8" s="30" customFormat="1" ht="20.100000000000001" customHeight="1" x14ac:dyDescent="0.2">
      <c r="B102" s="1"/>
      <c r="C102" s="1"/>
      <c r="D102" s="1"/>
      <c r="E102" s="1"/>
      <c r="F102" s="1"/>
      <c r="G102" s="1"/>
      <c r="H102" s="1"/>
    </row>
    <row r="103" spans="2:8" s="30" customFormat="1" ht="20.100000000000001" customHeight="1" x14ac:dyDescent="0.2">
      <c r="B103" s="1"/>
      <c r="C103" s="1"/>
      <c r="D103" s="1"/>
      <c r="E103" s="1"/>
      <c r="F103" s="1"/>
      <c r="G103" s="1"/>
      <c r="H103" s="1"/>
    </row>
    <row r="104" spans="2:8" s="30" customFormat="1" ht="20.100000000000001" customHeight="1" x14ac:dyDescent="0.2">
      <c r="B104" s="1"/>
      <c r="C104" s="1"/>
      <c r="D104" s="1"/>
      <c r="E104" s="1"/>
      <c r="F104" s="1"/>
      <c r="G104" s="1"/>
      <c r="H104" s="1"/>
    </row>
    <row r="105" spans="2:8" ht="20.100000000000001" customHeight="1" x14ac:dyDescent="0.2"/>
    <row r="106" spans="2:8" ht="20.100000000000001" customHeight="1" x14ac:dyDescent="0.2"/>
    <row r="107" spans="2:8" ht="20.100000000000001" customHeight="1" x14ac:dyDescent="0.2"/>
    <row r="108" spans="2:8" ht="20.100000000000001" customHeight="1" x14ac:dyDescent="0.2"/>
    <row r="109" spans="2:8" ht="20.100000000000001" customHeight="1" x14ac:dyDescent="0.2"/>
    <row r="110" spans="2:8" ht="20.100000000000001" customHeight="1" x14ac:dyDescent="0.2"/>
    <row r="111" spans="2:8" ht="20.100000000000001" customHeight="1" x14ac:dyDescent="0.2"/>
    <row r="114" spans="9:9" x14ac:dyDescent="0.2">
      <c r="I114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23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59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31/05/2026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">
      <c r="B14" s="59" t="s">
        <v>26</v>
      </c>
      <c r="C14" s="60">
        <v>13296</v>
      </c>
      <c r="D14" s="60">
        <v>796698</v>
      </c>
      <c r="E14" s="60">
        <v>20019</v>
      </c>
      <c r="F14" s="61">
        <f t="shared" ref="F14:F45" si="0">+E14/$E$109</f>
        <v>0.15207037214284086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">
      <c r="B15" s="59" t="s">
        <v>25</v>
      </c>
      <c r="C15" s="60">
        <v>10436</v>
      </c>
      <c r="D15" s="60">
        <v>54206</v>
      </c>
      <c r="E15" s="60">
        <v>13449</v>
      </c>
      <c r="F15" s="61">
        <f t="shared" si="0"/>
        <v>0.10216266721360041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">
      <c r="B16" s="59" t="s">
        <v>30</v>
      </c>
      <c r="C16" s="60">
        <v>11789</v>
      </c>
      <c r="D16" s="60">
        <v>839549</v>
      </c>
      <c r="E16" s="60">
        <v>12881</v>
      </c>
      <c r="F16" s="61">
        <f t="shared" si="0"/>
        <v>9.7847967609367759E-2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">
      <c r="B17" s="59" t="s">
        <v>29</v>
      </c>
      <c r="C17" s="60">
        <v>9432</v>
      </c>
      <c r="D17" s="60">
        <v>739386</v>
      </c>
      <c r="E17" s="60">
        <v>11123</v>
      </c>
      <c r="F17" s="61">
        <f t="shared" si="0"/>
        <v>8.4493668482182871E-2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">
      <c r="B18" s="59" t="s">
        <v>31</v>
      </c>
      <c r="C18" s="60">
        <v>7792</v>
      </c>
      <c r="D18" s="60">
        <v>633754</v>
      </c>
      <c r="E18" s="60">
        <v>8635</v>
      </c>
      <c r="F18" s="61">
        <f t="shared" si="0"/>
        <v>6.5594068807304604E-2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">
      <c r="B19" s="59" t="s">
        <v>33</v>
      </c>
      <c r="C19" s="60">
        <v>5842</v>
      </c>
      <c r="D19" s="60">
        <v>474204</v>
      </c>
      <c r="E19" s="60">
        <v>7014</v>
      </c>
      <c r="F19" s="61">
        <f t="shared" si="0"/>
        <v>5.3280463070577246E-2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">
      <c r="B20" s="59" t="s">
        <v>35</v>
      </c>
      <c r="C20" s="60">
        <v>5815</v>
      </c>
      <c r="D20" s="60">
        <v>404162</v>
      </c>
      <c r="E20" s="60">
        <v>6682</v>
      </c>
      <c r="F20" s="61">
        <f t="shared" si="0"/>
        <v>5.0758490766694773E-2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">
      <c r="B21" s="59" t="s">
        <v>32</v>
      </c>
      <c r="C21" s="60">
        <v>4586</v>
      </c>
      <c r="D21" s="60">
        <v>406808</v>
      </c>
      <c r="E21" s="60">
        <v>5485</v>
      </c>
      <c r="F21" s="61">
        <f t="shared" si="0"/>
        <v>4.1665717128901651E-2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">
      <c r="B22" s="59" t="s">
        <v>37</v>
      </c>
      <c r="C22" s="60">
        <v>4609</v>
      </c>
      <c r="D22" s="60">
        <v>402805</v>
      </c>
      <c r="E22" s="60">
        <v>5128</v>
      </c>
      <c r="F22" s="61">
        <f t="shared" si="0"/>
        <v>3.8953837272015984E-2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">
      <c r="B23" s="59" t="s">
        <v>36</v>
      </c>
      <c r="C23" s="60">
        <v>3904</v>
      </c>
      <c r="D23" s="60">
        <v>359961</v>
      </c>
      <c r="E23" s="60">
        <v>4584</v>
      </c>
      <c r="F23" s="61">
        <f t="shared" si="0"/>
        <v>3.4821448918666391E-2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">
      <c r="B24" s="59" t="s">
        <v>40</v>
      </c>
      <c r="C24" s="60">
        <v>3548</v>
      </c>
      <c r="D24" s="60">
        <v>339044</v>
      </c>
      <c r="E24" s="60">
        <v>4369</v>
      </c>
      <c r="F24" s="61">
        <f t="shared" si="0"/>
        <v>3.3188243962838891E-2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">
      <c r="B25" s="59" t="s">
        <v>34</v>
      </c>
      <c r="C25" s="60">
        <v>3637</v>
      </c>
      <c r="D25" s="60">
        <v>346704</v>
      </c>
      <c r="E25" s="60">
        <v>4071</v>
      </c>
      <c r="F25" s="61">
        <f t="shared" si="0"/>
        <v>3.092454593104077E-2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">
      <c r="B26" s="59" t="s">
        <v>38</v>
      </c>
      <c r="C26" s="60">
        <v>2816</v>
      </c>
      <c r="D26" s="60">
        <v>194002</v>
      </c>
      <c r="E26" s="60">
        <v>3422</v>
      </c>
      <c r="F26" s="61">
        <f t="shared" si="0"/>
        <v>2.5994545855077749E-2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">
      <c r="B27" s="59" t="s">
        <v>87</v>
      </c>
      <c r="C27" s="60">
        <v>2336</v>
      </c>
      <c r="D27" s="60">
        <v>148689</v>
      </c>
      <c r="E27" s="60">
        <v>2824</v>
      </c>
      <c r="F27" s="61">
        <f t="shared" si="0"/>
        <v>2.1451957187241251E-2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">
      <c r="B28" s="59" t="s">
        <v>39</v>
      </c>
      <c r="C28" s="60">
        <v>2040</v>
      </c>
      <c r="D28" s="60">
        <v>152546</v>
      </c>
      <c r="E28" s="60">
        <v>2508</v>
      </c>
      <c r="F28" s="61">
        <f t="shared" si="0"/>
        <v>1.9051525717280828E-2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">
      <c r="B29" s="59" t="s">
        <v>89</v>
      </c>
      <c r="C29" s="60">
        <v>1893</v>
      </c>
      <c r="D29" s="60">
        <v>157636</v>
      </c>
      <c r="E29" s="60">
        <v>2072</v>
      </c>
      <c r="F29" s="61">
        <f t="shared" si="0"/>
        <v>1.5739537992905055E-2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">
      <c r="B30" s="59" t="s">
        <v>49</v>
      </c>
      <c r="C30" s="60">
        <v>0</v>
      </c>
      <c r="D30" s="60">
        <v>133174</v>
      </c>
      <c r="E30" s="60">
        <v>1954</v>
      </c>
      <c r="F30" s="61">
        <f t="shared" si="0"/>
        <v>1.484317434272996E-2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">
      <c r="B31" s="59" t="s">
        <v>88</v>
      </c>
      <c r="C31" s="60">
        <v>1361</v>
      </c>
      <c r="D31" s="60">
        <v>102467</v>
      </c>
      <c r="E31" s="60">
        <v>1602</v>
      </c>
      <c r="F31" s="61">
        <f t="shared" si="0"/>
        <v>1.216927599644493E-2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">
      <c r="B32" s="59" t="s">
        <v>41</v>
      </c>
      <c r="C32" s="60">
        <v>954</v>
      </c>
      <c r="D32" s="60">
        <v>66064</v>
      </c>
      <c r="E32" s="60">
        <v>1147</v>
      </c>
      <c r="F32" s="61">
        <f t="shared" si="0"/>
        <v>8.7129585317867256E-3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">
      <c r="B33" s="59" t="s">
        <v>97</v>
      </c>
      <c r="C33" s="60">
        <v>869</v>
      </c>
      <c r="D33" s="60">
        <v>76435</v>
      </c>
      <c r="E33" s="60">
        <v>883</v>
      </c>
      <c r="F33" s="61">
        <f t="shared" si="0"/>
        <v>6.7075347720729553E-3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">
      <c r="B34" s="59" t="s">
        <v>91</v>
      </c>
      <c r="C34" s="60">
        <v>680</v>
      </c>
      <c r="D34" s="60">
        <v>66619</v>
      </c>
      <c r="E34" s="60">
        <v>837</v>
      </c>
      <c r="F34" s="61">
        <f t="shared" si="0"/>
        <v>6.3581048745470709E-3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">
      <c r="B35" s="59" t="s">
        <v>90</v>
      </c>
      <c r="C35" s="60">
        <v>729</v>
      </c>
      <c r="D35" s="60">
        <v>67920</v>
      </c>
      <c r="E35" s="60">
        <v>775</v>
      </c>
      <c r="F35" s="61">
        <f t="shared" si="0"/>
        <v>5.8871341430991389E-3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">
      <c r="B36" s="59" t="s">
        <v>99</v>
      </c>
      <c r="C36" s="60">
        <v>594</v>
      </c>
      <c r="D36" s="60">
        <v>46108</v>
      </c>
      <c r="E36" s="60">
        <v>633</v>
      </c>
      <c r="F36" s="61">
        <f t="shared" si="0"/>
        <v>4.8084592420409742E-3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">
      <c r="B37" s="59" t="s">
        <v>104</v>
      </c>
      <c r="C37" s="60">
        <v>551</v>
      </c>
      <c r="D37" s="60">
        <v>43189</v>
      </c>
      <c r="E37" s="60">
        <v>606</v>
      </c>
      <c r="F37" s="61">
        <f t="shared" si="0"/>
        <v>4.6033590847975201E-3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">
      <c r="B38" s="59" t="s">
        <v>92</v>
      </c>
      <c r="C38" s="60">
        <v>468</v>
      </c>
      <c r="D38" s="60">
        <v>37408</v>
      </c>
      <c r="E38" s="60">
        <v>546</v>
      </c>
      <c r="F38" s="61">
        <f t="shared" si="0"/>
        <v>4.1475809575898456E-3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">
      <c r="B39" s="59" t="s">
        <v>42</v>
      </c>
      <c r="C39" s="60">
        <v>349</v>
      </c>
      <c r="D39" s="60">
        <v>32253</v>
      </c>
      <c r="E39" s="60">
        <v>431</v>
      </c>
      <c r="F39" s="61">
        <f t="shared" si="0"/>
        <v>3.2740062137751342E-3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">
      <c r="B40" s="59" t="s">
        <v>101</v>
      </c>
      <c r="C40" s="60">
        <v>409</v>
      </c>
      <c r="D40" s="60">
        <v>31605</v>
      </c>
      <c r="E40" s="60">
        <v>426</v>
      </c>
      <c r="F40" s="61">
        <f t="shared" si="0"/>
        <v>3.2360247031744949E-3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">
      <c r="B41" s="59" t="s">
        <v>95</v>
      </c>
      <c r="C41" s="60">
        <v>360</v>
      </c>
      <c r="D41" s="60">
        <v>40785</v>
      </c>
      <c r="E41" s="60">
        <v>388</v>
      </c>
      <c r="F41" s="61">
        <f t="shared" si="0"/>
        <v>2.9473652226096338E-3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">
      <c r="B42" s="59" t="s">
        <v>96</v>
      </c>
      <c r="C42" s="60">
        <v>322</v>
      </c>
      <c r="D42" s="60">
        <v>35749</v>
      </c>
      <c r="E42" s="60">
        <v>375</v>
      </c>
      <c r="F42" s="61">
        <f t="shared" si="0"/>
        <v>2.8486132950479707E-3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">
      <c r="B43" s="59" t="s">
        <v>100</v>
      </c>
      <c r="C43" s="60">
        <v>336</v>
      </c>
      <c r="D43" s="60">
        <v>24373</v>
      </c>
      <c r="E43" s="60">
        <v>353</v>
      </c>
      <c r="F43" s="61">
        <f t="shared" si="0"/>
        <v>2.6814946484051564E-3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">
      <c r="B44" s="59" t="s">
        <v>102</v>
      </c>
      <c r="C44" s="60">
        <v>360</v>
      </c>
      <c r="D44" s="60">
        <v>39876</v>
      </c>
      <c r="E44" s="60">
        <v>346</v>
      </c>
      <c r="F44" s="61">
        <f t="shared" si="0"/>
        <v>2.6283205335642609E-3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">
      <c r="B45" s="59" t="s">
        <v>232</v>
      </c>
      <c r="C45" s="60">
        <v>0</v>
      </c>
      <c r="D45" s="60">
        <v>25444</v>
      </c>
      <c r="E45" s="60">
        <v>341</v>
      </c>
      <c r="F45" s="61">
        <f t="shared" si="0"/>
        <v>2.5903390229636211E-3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">
      <c r="B46" s="59" t="s">
        <v>108</v>
      </c>
      <c r="C46" s="60">
        <v>230</v>
      </c>
      <c r="D46" s="60">
        <v>21225</v>
      </c>
      <c r="E46" s="60">
        <v>292</v>
      </c>
      <c r="F46" s="61">
        <f t="shared" ref="F46:F77" si="1">+E46/$E$109</f>
        <v>2.2181202190773531E-3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">
      <c r="B47" s="59" t="s">
        <v>98</v>
      </c>
      <c r="C47" s="60">
        <v>240</v>
      </c>
      <c r="D47" s="60">
        <v>29245</v>
      </c>
      <c r="E47" s="60">
        <v>279</v>
      </c>
      <c r="F47" s="61">
        <f t="shared" si="1"/>
        <v>2.11936829151569E-3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">
      <c r="B48" s="59" t="s">
        <v>206</v>
      </c>
      <c r="C48" s="60">
        <v>0</v>
      </c>
      <c r="D48" s="60">
        <v>21694</v>
      </c>
      <c r="E48" s="60">
        <v>269</v>
      </c>
      <c r="F48" s="61">
        <f t="shared" si="1"/>
        <v>2.0434052703144109E-3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">
      <c r="B49" s="59" t="s">
        <v>93</v>
      </c>
      <c r="C49" s="60">
        <v>264</v>
      </c>
      <c r="D49" s="60">
        <v>21344</v>
      </c>
      <c r="E49" s="60">
        <v>260</v>
      </c>
      <c r="F49" s="61">
        <f t="shared" si="1"/>
        <v>1.9750385512332597E-3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">
      <c r="B50" s="59" t="s">
        <v>94</v>
      </c>
      <c r="C50" s="60">
        <v>200</v>
      </c>
      <c r="D50" s="60">
        <v>16000</v>
      </c>
      <c r="E50" s="60">
        <v>256</v>
      </c>
      <c r="F50" s="61">
        <f t="shared" si="1"/>
        <v>1.944653342752748E-3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">
      <c r="B51" s="59" t="s">
        <v>119</v>
      </c>
      <c r="C51" s="60">
        <v>200</v>
      </c>
      <c r="D51" s="60">
        <v>17863</v>
      </c>
      <c r="E51" s="60">
        <v>250</v>
      </c>
      <c r="F51" s="61">
        <f t="shared" si="1"/>
        <v>1.8990755300319804E-3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">
      <c r="B52" s="59" t="s">
        <v>107</v>
      </c>
      <c r="C52" s="60">
        <v>194</v>
      </c>
      <c r="D52" s="60">
        <v>11970</v>
      </c>
      <c r="E52" s="60">
        <v>225</v>
      </c>
      <c r="F52" s="61">
        <f t="shared" si="1"/>
        <v>1.7091679770287825E-3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">
      <c r="B53" s="59" t="s">
        <v>103</v>
      </c>
      <c r="C53" s="60">
        <v>200</v>
      </c>
      <c r="D53" s="60">
        <v>24000</v>
      </c>
      <c r="E53" s="60">
        <v>221</v>
      </c>
      <c r="F53" s="61">
        <f t="shared" si="1"/>
        <v>1.6787827685482708E-3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">
      <c r="B54" s="59" t="s">
        <v>106</v>
      </c>
      <c r="C54" s="60">
        <v>208</v>
      </c>
      <c r="D54" s="60">
        <v>17227</v>
      </c>
      <c r="E54" s="60">
        <v>210</v>
      </c>
      <c r="F54" s="61">
        <f t="shared" si="1"/>
        <v>1.5952234452268636E-3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">
      <c r="B55" s="59" t="s">
        <v>122</v>
      </c>
      <c r="C55" s="60">
        <v>200</v>
      </c>
      <c r="D55" s="60">
        <v>22420</v>
      </c>
      <c r="E55" s="60">
        <v>196</v>
      </c>
      <c r="F55" s="61">
        <f t="shared" si="1"/>
        <v>1.4888752155450726E-3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">
      <c r="B56" s="59" t="s">
        <v>233</v>
      </c>
      <c r="C56" s="60">
        <v>0</v>
      </c>
      <c r="D56" s="60">
        <v>12007</v>
      </c>
      <c r="E56" s="60">
        <v>166</v>
      </c>
      <c r="F56" s="61">
        <f t="shared" si="1"/>
        <v>1.2609861519412349E-3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">
      <c r="B57" s="59" t="s">
        <v>163</v>
      </c>
      <c r="C57" s="60">
        <v>168</v>
      </c>
      <c r="D57" s="60">
        <v>12348</v>
      </c>
      <c r="E57" s="60">
        <v>157</v>
      </c>
      <c r="F57" s="61">
        <f t="shared" si="1"/>
        <v>1.1926194328600837E-3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">
      <c r="B58" s="59" t="s">
        <v>105</v>
      </c>
      <c r="C58" s="60">
        <v>140</v>
      </c>
      <c r="D58" s="60">
        <v>16488</v>
      </c>
      <c r="E58" s="60">
        <v>147</v>
      </c>
      <c r="F58" s="61">
        <f t="shared" si="1"/>
        <v>1.1166564116588044E-3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">
      <c r="B59" s="59" t="s">
        <v>109</v>
      </c>
      <c r="C59" s="60">
        <v>140</v>
      </c>
      <c r="D59" s="60">
        <v>14200</v>
      </c>
      <c r="E59" s="60">
        <v>123</v>
      </c>
      <c r="F59" s="61">
        <f t="shared" si="1"/>
        <v>9.3434516077573436E-4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">
      <c r="B60" s="59" t="s">
        <v>234</v>
      </c>
      <c r="C60" s="60">
        <v>107</v>
      </c>
      <c r="D60" s="60">
        <v>8520</v>
      </c>
      <c r="E60" s="60">
        <v>120</v>
      </c>
      <c r="F60" s="61">
        <f t="shared" si="1"/>
        <v>9.1155625441535066E-4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">
      <c r="B61" s="59" t="s">
        <v>110</v>
      </c>
      <c r="C61" s="60">
        <v>104</v>
      </c>
      <c r="D61" s="60">
        <v>9656</v>
      </c>
      <c r="E61" s="60">
        <v>116</v>
      </c>
      <c r="F61" s="61">
        <f t="shared" si="1"/>
        <v>8.8117104593483887E-4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">
      <c r="B62" s="59" t="s">
        <v>91</v>
      </c>
      <c r="C62" s="60">
        <v>0</v>
      </c>
      <c r="D62" s="60">
        <v>8000</v>
      </c>
      <c r="E62" s="60">
        <v>111</v>
      </c>
      <c r="F62" s="61">
        <f t="shared" si="1"/>
        <v>8.4318953533419933E-4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">
      <c r="B63" s="59" t="s">
        <v>162</v>
      </c>
      <c r="C63" s="60">
        <v>120</v>
      </c>
      <c r="D63" s="60">
        <v>10577</v>
      </c>
      <c r="E63" s="60">
        <v>108</v>
      </c>
      <c r="F63" s="61">
        <f t="shared" si="1"/>
        <v>8.2040062897381551E-4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">
      <c r="B64" s="59" t="s">
        <v>120</v>
      </c>
      <c r="C64" s="60">
        <v>120</v>
      </c>
      <c r="D64" s="60">
        <v>12222</v>
      </c>
      <c r="E64" s="60">
        <v>107</v>
      </c>
      <c r="F64" s="61">
        <f t="shared" si="1"/>
        <v>8.1280432685368765E-4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">
      <c r="B65" s="59" t="s">
        <v>118</v>
      </c>
      <c r="C65" s="60">
        <v>120</v>
      </c>
      <c r="D65" s="60">
        <v>12252</v>
      </c>
      <c r="E65" s="60">
        <v>104</v>
      </c>
      <c r="F65" s="61">
        <f t="shared" si="1"/>
        <v>7.9001542049330384E-4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">
      <c r="B66" s="59" t="s">
        <v>130</v>
      </c>
      <c r="C66" s="60">
        <v>80</v>
      </c>
      <c r="D66" s="60">
        <v>5040</v>
      </c>
      <c r="E66" s="60">
        <v>96</v>
      </c>
      <c r="F66" s="61">
        <f t="shared" si="1"/>
        <v>7.2924500353228048E-4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">
      <c r="B67" s="59" t="s">
        <v>170</v>
      </c>
      <c r="C67" s="60">
        <v>86</v>
      </c>
      <c r="D67" s="60">
        <v>7910</v>
      </c>
      <c r="E67" s="60">
        <v>89</v>
      </c>
      <c r="F67" s="61">
        <f t="shared" si="1"/>
        <v>6.7607088869138499E-4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">
      <c r="B68" s="59" t="s">
        <v>131</v>
      </c>
      <c r="C68" s="60">
        <v>80</v>
      </c>
      <c r="D68" s="60">
        <v>6125</v>
      </c>
      <c r="E68" s="60">
        <v>82</v>
      </c>
      <c r="F68" s="61">
        <f t="shared" si="1"/>
        <v>6.2289677385048961E-4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">
      <c r="B69" s="59" t="s">
        <v>111</v>
      </c>
      <c r="C69" s="60">
        <v>80</v>
      </c>
      <c r="D69" s="60">
        <v>9120</v>
      </c>
      <c r="E69" s="60">
        <v>80</v>
      </c>
      <c r="F69" s="61">
        <f t="shared" si="1"/>
        <v>6.0770416961023377E-4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">
      <c r="B70" s="59" t="s">
        <v>123</v>
      </c>
      <c r="C70" s="60">
        <v>80</v>
      </c>
      <c r="D70" s="60">
        <v>8880</v>
      </c>
      <c r="E70" s="60">
        <v>75</v>
      </c>
      <c r="F70" s="61">
        <f t="shared" si="1"/>
        <v>5.6972265900959412E-4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">
      <c r="B71" s="59" t="s">
        <v>164</v>
      </c>
      <c r="C71" s="60">
        <v>60</v>
      </c>
      <c r="D71" s="60">
        <v>3780</v>
      </c>
      <c r="E71" s="60">
        <v>72</v>
      </c>
      <c r="F71" s="61">
        <f t="shared" si="1"/>
        <v>5.4693375264921042E-4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">
      <c r="B72" s="59" t="s">
        <v>165</v>
      </c>
      <c r="C72" s="60">
        <v>60</v>
      </c>
      <c r="D72" s="60">
        <v>3780</v>
      </c>
      <c r="E72" s="60">
        <v>72</v>
      </c>
      <c r="F72" s="61">
        <f t="shared" si="1"/>
        <v>5.4693375264921042E-4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">
      <c r="B73" s="59" t="s">
        <v>166</v>
      </c>
      <c r="C73" s="60">
        <v>60</v>
      </c>
      <c r="D73" s="60">
        <v>3920</v>
      </c>
      <c r="E73" s="60">
        <v>70</v>
      </c>
      <c r="F73" s="61">
        <f t="shared" si="1"/>
        <v>5.3174114840895447E-4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">
      <c r="B74" s="59" t="s">
        <v>121</v>
      </c>
      <c r="C74" s="60">
        <v>60</v>
      </c>
      <c r="D74" s="60">
        <v>7200</v>
      </c>
      <c r="E74" s="60">
        <v>68</v>
      </c>
      <c r="F74" s="61">
        <f t="shared" si="1"/>
        <v>5.1654854416869863E-4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">
      <c r="B75" s="59" t="s">
        <v>175</v>
      </c>
      <c r="C75" s="60">
        <v>60</v>
      </c>
      <c r="D75" s="60">
        <v>6920</v>
      </c>
      <c r="E75" s="60">
        <v>67</v>
      </c>
      <c r="F75" s="61">
        <f t="shared" si="1"/>
        <v>5.0895224204857076E-4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">
      <c r="B76" s="59" t="s">
        <v>112</v>
      </c>
      <c r="C76" s="60">
        <v>60</v>
      </c>
      <c r="D76" s="60">
        <v>6480</v>
      </c>
      <c r="E76" s="60">
        <v>57</v>
      </c>
      <c r="F76" s="61">
        <f t="shared" ref="F76:F94" si="2">+E76/$E$109</f>
        <v>4.3298922084729152E-4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">
      <c r="B77" s="59" t="s">
        <v>132</v>
      </c>
      <c r="C77" s="60">
        <v>60</v>
      </c>
      <c r="D77" s="60">
        <v>6720</v>
      </c>
      <c r="E77" s="60">
        <v>57</v>
      </c>
      <c r="F77" s="61">
        <f t="shared" si="2"/>
        <v>4.3298922084729152E-4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">
      <c r="B78" s="59" t="s">
        <v>113</v>
      </c>
      <c r="C78" s="60">
        <v>40</v>
      </c>
      <c r="D78" s="60">
        <v>5328</v>
      </c>
      <c r="E78" s="60">
        <v>57</v>
      </c>
      <c r="F78" s="61">
        <f t="shared" si="2"/>
        <v>4.3298922084729152E-4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">
      <c r="B79" s="59" t="s">
        <v>114</v>
      </c>
      <c r="C79" s="60">
        <v>40</v>
      </c>
      <c r="D79" s="60">
        <v>4000</v>
      </c>
      <c r="E79" s="60">
        <v>56</v>
      </c>
      <c r="F79" s="61">
        <f t="shared" si="2"/>
        <v>4.253929187271636E-4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">
      <c r="B80" s="59" t="s">
        <v>115</v>
      </c>
      <c r="C80" s="60">
        <v>60</v>
      </c>
      <c r="D80" s="60">
        <v>6480</v>
      </c>
      <c r="E80" s="60">
        <v>55</v>
      </c>
      <c r="F80" s="61">
        <f t="shared" si="2"/>
        <v>4.1779661660703568E-4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">
      <c r="B81" s="59" t="s">
        <v>172</v>
      </c>
      <c r="C81" s="60">
        <v>40</v>
      </c>
      <c r="D81" s="60">
        <v>3887</v>
      </c>
      <c r="E81" s="60">
        <v>54</v>
      </c>
      <c r="F81" s="61">
        <f t="shared" si="2"/>
        <v>4.1020031448690776E-4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">
      <c r="B82" s="59" t="s">
        <v>116</v>
      </c>
      <c r="C82" s="60">
        <v>42</v>
      </c>
      <c r="D82" s="60">
        <v>2646</v>
      </c>
      <c r="E82" s="60">
        <v>54</v>
      </c>
      <c r="F82" s="61">
        <f t="shared" si="2"/>
        <v>4.1020031448690776E-4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">
      <c r="B83" s="59" t="s">
        <v>117</v>
      </c>
      <c r="C83" s="60">
        <v>40</v>
      </c>
      <c r="D83" s="60">
        <v>5120</v>
      </c>
      <c r="E83" s="60">
        <v>54</v>
      </c>
      <c r="F83" s="61">
        <f t="shared" si="2"/>
        <v>4.1020031448690776E-4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">
      <c r="B84" s="59" t="s">
        <v>207</v>
      </c>
      <c r="C84" s="60">
        <v>40</v>
      </c>
      <c r="D84" s="60">
        <v>40</v>
      </c>
      <c r="E84" s="60">
        <v>53</v>
      </c>
      <c r="F84" s="61">
        <f t="shared" si="2"/>
        <v>4.0260401236677984E-4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">
      <c r="B85" s="59" t="s">
        <v>167</v>
      </c>
      <c r="C85" s="60">
        <v>41</v>
      </c>
      <c r="D85" s="60">
        <v>3632</v>
      </c>
      <c r="E85" s="60">
        <v>49</v>
      </c>
      <c r="F85" s="61">
        <f t="shared" si="2"/>
        <v>3.7221880388626816E-4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">
      <c r="B86" s="59" t="s">
        <v>177</v>
      </c>
      <c r="C86" s="60">
        <v>41</v>
      </c>
      <c r="D86" s="60">
        <v>3576</v>
      </c>
      <c r="E86" s="60">
        <v>48</v>
      </c>
      <c r="F86" s="61">
        <f t="shared" si="2"/>
        <v>3.6462250176614024E-4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">
      <c r="B87" s="59" t="s">
        <v>235</v>
      </c>
      <c r="C87" s="60">
        <v>40</v>
      </c>
      <c r="D87" s="60">
        <v>2520</v>
      </c>
      <c r="E87" s="60">
        <v>48</v>
      </c>
      <c r="F87" s="61">
        <f t="shared" si="2"/>
        <v>3.6462250176614024E-4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">
      <c r="B88" s="59" t="s">
        <v>168</v>
      </c>
      <c r="C88" s="60">
        <v>40</v>
      </c>
      <c r="D88" s="60">
        <v>2520</v>
      </c>
      <c r="E88" s="60">
        <v>48</v>
      </c>
      <c r="F88" s="61">
        <f t="shared" si="2"/>
        <v>3.6462250176614024E-4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">
      <c r="B89" s="59" t="s">
        <v>169</v>
      </c>
      <c r="C89" s="60">
        <v>40</v>
      </c>
      <c r="D89" s="60">
        <v>2520</v>
      </c>
      <c r="E89" s="60">
        <v>48</v>
      </c>
      <c r="F89" s="61">
        <f t="shared" si="2"/>
        <v>3.6462250176614024E-4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">
      <c r="B90" s="59" t="s">
        <v>236</v>
      </c>
      <c r="C90" s="60">
        <v>40</v>
      </c>
      <c r="D90" s="60">
        <v>2520</v>
      </c>
      <c r="E90" s="60">
        <v>48</v>
      </c>
      <c r="F90" s="61">
        <f t="shared" si="2"/>
        <v>3.6462250176614024E-4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">
      <c r="B91" s="59" t="s">
        <v>129</v>
      </c>
      <c r="C91" s="60">
        <v>40</v>
      </c>
      <c r="D91" s="60">
        <v>4800</v>
      </c>
      <c r="E91" s="60">
        <v>44</v>
      </c>
      <c r="F91" s="61">
        <f t="shared" si="2"/>
        <v>3.3423729328562856E-4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">
      <c r="B92" s="59" t="s">
        <v>171</v>
      </c>
      <c r="C92" s="60">
        <v>40</v>
      </c>
      <c r="D92" s="60">
        <v>4560</v>
      </c>
      <c r="E92" s="60">
        <v>39</v>
      </c>
      <c r="F92" s="61">
        <f t="shared" si="2"/>
        <v>2.9625578268498897E-4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">
      <c r="B93" s="59" t="s">
        <v>237</v>
      </c>
      <c r="C93" s="60">
        <v>0</v>
      </c>
      <c r="D93" s="60">
        <v>1</v>
      </c>
      <c r="E93" s="60">
        <v>31</v>
      </c>
      <c r="F93" s="61">
        <f t="shared" si="2"/>
        <v>2.3548536572396558E-4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">
      <c r="B94" s="59" t="s">
        <v>124</v>
      </c>
      <c r="C94" s="60">
        <v>20</v>
      </c>
      <c r="D94" s="60">
        <v>1440</v>
      </c>
      <c r="E94" s="60">
        <v>29</v>
      </c>
      <c r="F94" s="61">
        <f t="shared" si="2"/>
        <v>2.2029276148370972E-4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">
      <c r="B95" s="59" t="s">
        <v>208</v>
      </c>
      <c r="C95" s="60">
        <v>20</v>
      </c>
      <c r="D95" s="60">
        <v>1940</v>
      </c>
      <c r="E95" s="60">
        <v>27</v>
      </c>
      <c r="F95" s="61">
        <f t="shared" ref="F95:F108" si="3">+E95/$E$109</f>
        <v>2.0510015724345388E-4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">
      <c r="B96" s="59" t="s">
        <v>125</v>
      </c>
      <c r="C96" s="60">
        <v>21</v>
      </c>
      <c r="D96" s="60">
        <v>1323</v>
      </c>
      <c r="E96" s="60">
        <v>27</v>
      </c>
      <c r="F96" s="61">
        <f t="shared" si="3"/>
        <v>2.0510015724345388E-4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">
      <c r="B97" s="59" t="s">
        <v>126</v>
      </c>
      <c r="C97" s="60">
        <v>20</v>
      </c>
      <c r="D97" s="60">
        <v>1925</v>
      </c>
      <c r="E97" s="60">
        <v>27</v>
      </c>
      <c r="F97" s="61">
        <f t="shared" si="3"/>
        <v>2.0510015724345388E-4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">
      <c r="B98" s="59" t="s">
        <v>127</v>
      </c>
      <c r="C98" s="60">
        <v>20</v>
      </c>
      <c r="D98" s="60">
        <v>2400</v>
      </c>
      <c r="E98" s="60">
        <v>26</v>
      </c>
      <c r="F98" s="61">
        <f t="shared" si="3"/>
        <v>1.9750385512332596E-4</v>
      </c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">
      <c r="B99" s="59" t="s">
        <v>173</v>
      </c>
      <c r="C99" s="60">
        <v>20</v>
      </c>
      <c r="D99" s="60">
        <v>1850</v>
      </c>
      <c r="E99" s="60">
        <v>26</v>
      </c>
      <c r="F99" s="61">
        <f t="shared" si="3"/>
        <v>1.9750385512332596E-4</v>
      </c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">
      <c r="B100" s="59" t="s">
        <v>174</v>
      </c>
      <c r="C100" s="60">
        <v>20</v>
      </c>
      <c r="D100" s="60">
        <v>1821</v>
      </c>
      <c r="E100" s="60">
        <v>25</v>
      </c>
      <c r="F100" s="61">
        <f>+E100/$E$109</f>
        <v>1.8990755300319804E-4</v>
      </c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">
      <c r="B101" s="59" t="s">
        <v>128</v>
      </c>
      <c r="C101" s="60">
        <v>20</v>
      </c>
      <c r="D101" s="60">
        <v>2483</v>
      </c>
      <c r="E101" s="60">
        <v>25</v>
      </c>
      <c r="F101" s="61">
        <f>+E101/$E$109</f>
        <v>1.8990755300319804E-4</v>
      </c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">
      <c r="B102" s="59" t="s">
        <v>176</v>
      </c>
      <c r="C102" s="60">
        <v>20</v>
      </c>
      <c r="D102" s="60">
        <v>1400</v>
      </c>
      <c r="E102" s="60">
        <v>22</v>
      </c>
      <c r="F102" s="61">
        <f>+E102/$E$109</f>
        <v>1.6711864664281428E-4</v>
      </c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">
      <c r="B103" s="59" t="s">
        <v>238</v>
      </c>
      <c r="C103" s="60">
        <v>20</v>
      </c>
      <c r="D103" s="60">
        <v>20</v>
      </c>
      <c r="E103" s="60">
        <v>20</v>
      </c>
      <c r="F103" s="61">
        <f>+E103/$E$109</f>
        <v>1.5192604240255844E-4</v>
      </c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">
      <c r="B104" s="59" t="s">
        <v>179</v>
      </c>
      <c r="C104" s="60">
        <v>20</v>
      </c>
      <c r="D104" s="60">
        <v>2280</v>
      </c>
      <c r="E104" s="60">
        <v>19</v>
      </c>
      <c r="F104" s="61">
        <f>+E104/$E$109</f>
        <v>1.4432974028243052E-4</v>
      </c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">
      <c r="B105" s="59" t="s">
        <v>178</v>
      </c>
      <c r="C105" s="60">
        <v>20</v>
      </c>
      <c r="D105" s="60">
        <v>2280</v>
      </c>
      <c r="E105" s="60">
        <v>19</v>
      </c>
      <c r="F105" s="61">
        <f>+E105/$E$109</f>
        <v>1.4432974028243052E-4</v>
      </c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">
      <c r="B106" s="59" t="s">
        <v>209</v>
      </c>
      <c r="C106" s="60">
        <v>0</v>
      </c>
      <c r="D106" s="60">
        <v>1</v>
      </c>
      <c r="E106" s="60">
        <v>18</v>
      </c>
      <c r="F106" s="61">
        <f>+E106/$E$109</f>
        <v>1.367334381623026E-4</v>
      </c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">
      <c r="B107" s="59" t="s">
        <v>133</v>
      </c>
      <c r="C107" s="60">
        <v>20</v>
      </c>
      <c r="D107" s="60">
        <v>2160</v>
      </c>
      <c r="E107" s="60">
        <v>18</v>
      </c>
      <c r="F107" s="61">
        <f>+E107/$E$109</f>
        <v>1.367334381623026E-4</v>
      </c>
      <c r="I107" s="33"/>
      <c r="J107" s="34"/>
      <c r="K107" s="34"/>
      <c r="L107" s="34"/>
      <c r="N107" s="33"/>
      <c r="O107" s="34"/>
      <c r="P107" s="34"/>
      <c r="Q107" s="34"/>
    </row>
    <row r="108" spans="2:17" s="24" customFormat="1" ht="20.100000000000001" customHeight="1" x14ac:dyDescent="0.2">
      <c r="B108" s="59" t="s">
        <v>180</v>
      </c>
      <c r="C108" s="60">
        <v>20</v>
      </c>
      <c r="D108" s="60">
        <v>2160</v>
      </c>
      <c r="E108" s="60">
        <v>18</v>
      </c>
      <c r="F108" s="61">
        <f t="shared" si="3"/>
        <v>1.367334381623026E-4</v>
      </c>
      <c r="I108" s="33"/>
      <c r="J108" s="34"/>
      <c r="K108" s="34"/>
      <c r="L108" s="34"/>
      <c r="N108" s="33"/>
      <c r="O108" s="34"/>
      <c r="P108" s="34"/>
      <c r="Q108" s="34"/>
    </row>
    <row r="109" spans="2:17" s="24" customFormat="1" ht="20.100000000000001" customHeight="1" x14ac:dyDescent="0.2">
      <c r="B109" s="75" t="s">
        <v>19</v>
      </c>
      <c r="C109" s="76">
        <f>SUBTOTAL(109,Tabla3[PALLETS])</f>
        <v>106799</v>
      </c>
      <c r="D109" s="76">
        <f>SUM(D14:D108)</f>
        <v>7794389</v>
      </c>
      <c r="E109" s="76">
        <f>SUM(E14:E108)</f>
        <v>131643</v>
      </c>
      <c r="F109" s="82">
        <f>SUBTOTAL(109,F14:F108)</f>
        <v>1</v>
      </c>
      <c r="I109" s="33"/>
      <c r="J109" s="34"/>
      <c r="K109" s="34"/>
      <c r="L109" s="34"/>
      <c r="N109" s="33"/>
      <c r="O109" s="34"/>
      <c r="P109" s="34"/>
      <c r="Q109" s="34"/>
    </row>
    <row r="110" spans="2:17" s="24" customFormat="1" ht="20.100000000000001" customHeight="1" x14ac:dyDescent="0.2">
      <c r="B110" s="1"/>
      <c r="C110" s="1"/>
      <c r="D110" s="1"/>
      <c r="E110" s="1"/>
      <c r="F110" s="1"/>
      <c r="I110" s="33"/>
      <c r="J110" s="34"/>
      <c r="K110" s="34"/>
      <c r="L110" s="34"/>
      <c r="N110" s="33"/>
      <c r="O110" s="34"/>
      <c r="P110" s="34"/>
      <c r="Q110" s="34"/>
    </row>
    <row r="111" spans="2:17" s="24" customFormat="1" ht="20.100000000000001" customHeight="1" x14ac:dyDescent="0.2">
      <c r="B111" s="1"/>
      <c r="C111" s="1"/>
      <c r="D111" s="1"/>
      <c r="E111" s="1"/>
      <c r="F111" s="1"/>
      <c r="I111" s="33"/>
      <c r="J111" s="34"/>
      <c r="K111" s="34"/>
      <c r="L111" s="34"/>
      <c r="N111" s="33"/>
      <c r="O111" s="34"/>
      <c r="P111" s="34"/>
      <c r="Q111" s="34"/>
    </row>
    <row r="112" spans="2:17" s="24" customFormat="1" ht="20.100000000000001" customHeight="1" x14ac:dyDescent="0.2">
      <c r="B112" s="1"/>
      <c r="C112" s="1"/>
      <c r="D112" s="1"/>
      <c r="E112" s="1"/>
      <c r="F112" s="1"/>
      <c r="I112" s="33"/>
      <c r="J112" s="34"/>
      <c r="K112" s="34"/>
      <c r="L112" s="34"/>
      <c r="N112" s="33"/>
      <c r="O112" s="34"/>
      <c r="P112" s="34"/>
      <c r="Q112" s="34"/>
    </row>
    <row r="113" spans="2:17" s="24" customFormat="1" ht="20.100000000000001" customHeight="1" x14ac:dyDescent="0.2">
      <c r="B113" s="1"/>
      <c r="C113" s="1"/>
      <c r="D113" s="1"/>
      <c r="E113" s="1"/>
      <c r="F113" s="1"/>
      <c r="I113" s="33"/>
      <c r="J113" s="34"/>
      <c r="K113" s="34"/>
      <c r="L113" s="34"/>
      <c r="N113" s="33"/>
      <c r="O113" s="34"/>
      <c r="P113" s="34"/>
      <c r="Q113" s="34"/>
    </row>
    <row r="114" spans="2:17" s="24" customFormat="1" ht="20.100000000000001" customHeight="1" x14ac:dyDescent="0.2">
      <c r="B114" s="1"/>
      <c r="C114" s="1"/>
      <c r="D114" s="1"/>
      <c r="E114" s="1"/>
      <c r="F114" s="1"/>
      <c r="I114" s="33"/>
      <c r="J114" s="34"/>
      <c r="K114" s="34"/>
      <c r="L114" s="34"/>
      <c r="N114" s="33"/>
      <c r="O114" s="34"/>
      <c r="P114" s="34"/>
      <c r="Q114" s="34"/>
    </row>
    <row r="115" spans="2:17" s="24" customFormat="1" ht="20.100000000000001" customHeight="1" x14ac:dyDescent="0.2">
      <c r="B115" s="1"/>
      <c r="C115" s="1"/>
      <c r="D115" s="1"/>
      <c r="E115" s="1"/>
      <c r="F115" s="1"/>
      <c r="I115" s="33"/>
      <c r="J115" s="34"/>
      <c r="K115" s="34"/>
      <c r="L115" s="34"/>
      <c r="N115" s="33"/>
      <c r="O115" s="34"/>
      <c r="P115" s="34"/>
      <c r="Q115" s="34"/>
    </row>
    <row r="116" spans="2:17" s="24" customFormat="1" ht="20.100000000000001" customHeight="1" x14ac:dyDescent="0.2">
      <c r="B116" s="1"/>
      <c r="C116" s="1"/>
      <c r="D116" s="1"/>
      <c r="E116" s="1"/>
      <c r="F116" s="1"/>
      <c r="I116" s="33"/>
      <c r="J116" s="34"/>
      <c r="K116" s="34"/>
      <c r="L116" s="34"/>
      <c r="N116" s="33"/>
      <c r="O116" s="34"/>
      <c r="P116" s="34"/>
      <c r="Q116" s="34"/>
    </row>
    <row r="117" spans="2:17" s="24" customFormat="1" ht="20.100000000000001" customHeight="1" x14ac:dyDescent="0.2">
      <c r="B117" s="1"/>
      <c r="C117" s="1"/>
      <c r="D117" s="1"/>
      <c r="E117" s="1"/>
      <c r="F117" s="1"/>
      <c r="I117" s="33"/>
      <c r="J117" s="34"/>
      <c r="K117" s="34"/>
      <c r="L117" s="34"/>
      <c r="N117" s="33"/>
      <c r="O117" s="34"/>
      <c r="P117" s="34"/>
      <c r="Q117" s="34"/>
    </row>
    <row r="118" spans="2:17" s="24" customFormat="1" ht="20.100000000000001" customHeight="1" x14ac:dyDescent="0.2">
      <c r="B118" s="1"/>
      <c r="C118" s="1"/>
      <c r="D118" s="1"/>
      <c r="E118" s="1"/>
      <c r="F118" s="1"/>
      <c r="I118" s="33"/>
      <c r="J118" s="34"/>
      <c r="K118" s="34"/>
      <c r="L118" s="34"/>
      <c r="N118" s="33"/>
      <c r="O118" s="34"/>
      <c r="P118" s="34"/>
      <c r="Q118" s="34"/>
    </row>
    <row r="119" spans="2:17" s="24" customFormat="1" ht="20.100000000000001" customHeight="1" x14ac:dyDescent="0.2">
      <c r="B119" s="1"/>
      <c r="C119" s="1"/>
      <c r="D119" s="1"/>
      <c r="E119" s="1"/>
      <c r="F119" s="1"/>
      <c r="I119" s="33"/>
      <c r="J119" s="34"/>
      <c r="K119" s="34"/>
      <c r="L119" s="34"/>
      <c r="N119" s="33"/>
      <c r="O119" s="34"/>
      <c r="P119" s="34"/>
      <c r="Q119" s="34"/>
    </row>
    <row r="120" spans="2:17" ht="20.100000000000001" customHeight="1" x14ac:dyDescent="0.2"/>
    <row r="121" spans="2:17" ht="20.100000000000001" customHeight="1" x14ac:dyDescent="0.2"/>
    <row r="122" spans="2:17" ht="20.100000000000001" customHeight="1" x14ac:dyDescent="0.2"/>
    <row r="123" spans="2:17" ht="20.100000000000001" customHeight="1" x14ac:dyDescent="0.2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4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60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31/05/2026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">
      <c r="B14" s="59" t="s">
        <v>30</v>
      </c>
      <c r="C14" s="60">
        <v>11789</v>
      </c>
      <c r="D14" s="60">
        <v>839549</v>
      </c>
      <c r="E14" s="60">
        <v>12881</v>
      </c>
      <c r="F14" s="61">
        <f t="shared" ref="F14:F41" si="0">+E14/$E$54</f>
        <v>0.14389927832517818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">
      <c r="B15" s="59" t="s">
        <v>29</v>
      </c>
      <c r="C15" s="60">
        <v>9432</v>
      </c>
      <c r="D15" s="60">
        <v>739386</v>
      </c>
      <c r="E15" s="60">
        <v>11123</v>
      </c>
      <c r="F15" s="61">
        <f t="shared" si="0"/>
        <v>0.12425989230734857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">
      <c r="B16" s="59" t="s">
        <v>31</v>
      </c>
      <c r="C16" s="60">
        <v>7792</v>
      </c>
      <c r="D16" s="60">
        <v>633754</v>
      </c>
      <c r="E16" s="60">
        <v>8635</v>
      </c>
      <c r="F16" s="61">
        <f t="shared" si="0"/>
        <v>9.6465357374265481E-2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">
      <c r="B17" s="59" t="s">
        <v>33</v>
      </c>
      <c r="C17" s="60">
        <v>5842</v>
      </c>
      <c r="D17" s="60">
        <v>474204</v>
      </c>
      <c r="E17" s="60">
        <v>7014</v>
      </c>
      <c r="F17" s="61">
        <f t="shared" si="0"/>
        <v>7.8356458207654675E-2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">
      <c r="B18" s="59" t="s">
        <v>35</v>
      </c>
      <c r="C18" s="60">
        <v>5815</v>
      </c>
      <c r="D18" s="60">
        <v>404162</v>
      </c>
      <c r="E18" s="60">
        <v>6682</v>
      </c>
      <c r="F18" s="61">
        <f t="shared" si="0"/>
        <v>7.4647541166744866E-2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">
      <c r="B19" s="59" t="s">
        <v>32</v>
      </c>
      <c r="C19" s="60">
        <v>4402</v>
      </c>
      <c r="D19" s="60">
        <v>395472</v>
      </c>
      <c r="E19" s="60">
        <v>5278</v>
      </c>
      <c r="F19" s="61">
        <f t="shared" si="0"/>
        <v>5.896284380096968E-2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">
      <c r="B20" s="59" t="s">
        <v>37</v>
      </c>
      <c r="C20" s="60">
        <v>4609</v>
      </c>
      <c r="D20" s="60">
        <v>402805</v>
      </c>
      <c r="E20" s="60">
        <v>5128</v>
      </c>
      <c r="F20" s="61">
        <f t="shared" si="0"/>
        <v>5.7287128270438144E-2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">
      <c r="B21" s="59" t="s">
        <v>36</v>
      </c>
      <c r="C21" s="60">
        <v>3904</v>
      </c>
      <c r="D21" s="60">
        <v>359961</v>
      </c>
      <c r="E21" s="60">
        <v>4584</v>
      </c>
      <c r="F21" s="61">
        <f t="shared" si="0"/>
        <v>5.1209866613043768E-2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">
      <c r="B22" s="59" t="s">
        <v>40</v>
      </c>
      <c r="C22" s="60">
        <v>3548</v>
      </c>
      <c r="D22" s="60">
        <v>339044</v>
      </c>
      <c r="E22" s="60">
        <v>4369</v>
      </c>
      <c r="F22" s="61">
        <f t="shared" si="0"/>
        <v>4.8808007685948569E-2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">
      <c r="B23" s="59" t="s">
        <v>34</v>
      </c>
      <c r="C23" s="60">
        <v>3627</v>
      </c>
      <c r="D23" s="60">
        <v>345984</v>
      </c>
      <c r="E23" s="60">
        <v>4063</v>
      </c>
      <c r="F23" s="61">
        <f t="shared" si="0"/>
        <v>4.538954800366423E-2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">
      <c r="B24" s="59" t="s">
        <v>38</v>
      </c>
      <c r="C24" s="60">
        <v>2816</v>
      </c>
      <c r="D24" s="60">
        <v>194002</v>
      </c>
      <c r="E24" s="60">
        <v>3422</v>
      </c>
      <c r="F24" s="61">
        <f t="shared" si="0"/>
        <v>3.8228656969859463E-2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">
      <c r="B25" s="59" t="s">
        <v>87</v>
      </c>
      <c r="C25" s="60">
        <v>2336</v>
      </c>
      <c r="D25" s="60">
        <v>148689</v>
      </c>
      <c r="E25" s="60">
        <v>2824</v>
      </c>
      <c r="F25" s="61">
        <f t="shared" si="0"/>
        <v>3.1548137721473739E-2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">
      <c r="B26" s="59" t="s">
        <v>39</v>
      </c>
      <c r="C26" s="60">
        <v>2040</v>
      </c>
      <c r="D26" s="60">
        <v>152546</v>
      </c>
      <c r="E26" s="60">
        <v>2508</v>
      </c>
      <c r="F26" s="61">
        <f t="shared" si="0"/>
        <v>2.8017963670487298E-2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">
      <c r="B27" s="59" t="s">
        <v>89</v>
      </c>
      <c r="C27" s="60">
        <v>1853</v>
      </c>
      <c r="D27" s="60">
        <v>155116</v>
      </c>
      <c r="E27" s="60">
        <v>2024</v>
      </c>
      <c r="F27" s="61">
        <f t="shared" si="0"/>
        <v>2.261098822530554E-2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">
      <c r="B28" s="59" t="s">
        <v>88</v>
      </c>
      <c r="C28" s="60">
        <v>1361</v>
      </c>
      <c r="D28" s="60">
        <v>102467</v>
      </c>
      <c r="E28" s="60">
        <v>1602</v>
      </c>
      <c r="F28" s="61">
        <f t="shared" si="0"/>
        <v>1.7896641866076816E-2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">
      <c r="B29" s="59" t="s">
        <v>41</v>
      </c>
      <c r="C29" s="60">
        <v>954</v>
      </c>
      <c r="D29" s="60">
        <v>66064</v>
      </c>
      <c r="E29" s="60">
        <v>1147</v>
      </c>
      <c r="F29" s="61">
        <f t="shared" si="0"/>
        <v>1.2813638090131153E-2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">
      <c r="B30" s="59" t="s">
        <v>97</v>
      </c>
      <c r="C30" s="60">
        <v>869</v>
      </c>
      <c r="D30" s="60">
        <v>76435</v>
      </c>
      <c r="E30" s="60">
        <v>883</v>
      </c>
      <c r="F30" s="61">
        <f t="shared" si="0"/>
        <v>9.8643787563956475E-3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">
      <c r="B31" s="59" t="s">
        <v>90</v>
      </c>
      <c r="C31" s="60">
        <v>729</v>
      </c>
      <c r="D31" s="60">
        <v>67920</v>
      </c>
      <c r="E31" s="60">
        <v>775</v>
      </c>
      <c r="F31" s="61">
        <f t="shared" si="0"/>
        <v>8.6578635744129408E-3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">
      <c r="B32" s="59" t="s">
        <v>99</v>
      </c>
      <c r="C32" s="60">
        <v>594</v>
      </c>
      <c r="D32" s="60">
        <v>46108</v>
      </c>
      <c r="E32" s="60">
        <v>633</v>
      </c>
      <c r="F32" s="61">
        <f t="shared" si="0"/>
        <v>7.0715195388430857E-3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">
      <c r="B33" s="59" t="s">
        <v>104</v>
      </c>
      <c r="C33" s="60">
        <v>551</v>
      </c>
      <c r="D33" s="60">
        <v>43189</v>
      </c>
      <c r="E33" s="60">
        <v>606</v>
      </c>
      <c r="F33" s="61">
        <f t="shared" si="0"/>
        <v>6.7698907433474094E-3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">
      <c r="B34" s="59" t="s">
        <v>92</v>
      </c>
      <c r="C34" s="60">
        <v>468</v>
      </c>
      <c r="D34" s="60">
        <v>37408</v>
      </c>
      <c r="E34" s="60">
        <v>546</v>
      </c>
      <c r="F34" s="61">
        <f t="shared" si="0"/>
        <v>6.0996045311347948E-3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">
      <c r="B35" s="59" t="s">
        <v>42</v>
      </c>
      <c r="C35" s="60">
        <v>349</v>
      </c>
      <c r="D35" s="60">
        <v>32253</v>
      </c>
      <c r="E35" s="60">
        <v>431</v>
      </c>
      <c r="F35" s="61">
        <f t="shared" si="0"/>
        <v>4.8148892910606159E-3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">
      <c r="B36" s="59" t="s">
        <v>101</v>
      </c>
      <c r="C36" s="60">
        <v>409</v>
      </c>
      <c r="D36" s="60">
        <v>31605</v>
      </c>
      <c r="E36" s="60">
        <v>426</v>
      </c>
      <c r="F36" s="61">
        <f t="shared" si="0"/>
        <v>4.7590321067095646E-3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">
      <c r="B37" s="59" t="s">
        <v>100</v>
      </c>
      <c r="C37" s="60">
        <v>336</v>
      </c>
      <c r="D37" s="60">
        <v>24373</v>
      </c>
      <c r="E37" s="60">
        <v>353</v>
      </c>
      <c r="F37" s="61">
        <f t="shared" si="0"/>
        <v>3.9435172151842173E-3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">
      <c r="B38" s="59" t="s">
        <v>94</v>
      </c>
      <c r="C38" s="60">
        <v>200</v>
      </c>
      <c r="D38" s="60">
        <v>16000</v>
      </c>
      <c r="E38" s="60">
        <v>256</v>
      </c>
      <c r="F38" s="61">
        <f t="shared" si="0"/>
        <v>2.8598878387738232E-3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">
      <c r="B39" s="59" t="s">
        <v>106</v>
      </c>
      <c r="C39" s="60">
        <v>208</v>
      </c>
      <c r="D39" s="60">
        <v>17227</v>
      </c>
      <c r="E39" s="60">
        <v>210</v>
      </c>
      <c r="F39" s="61">
        <f t="shared" si="0"/>
        <v>2.3460017427441517E-3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">
      <c r="B40" s="59" t="s">
        <v>163</v>
      </c>
      <c r="C40" s="60">
        <v>168</v>
      </c>
      <c r="D40" s="60">
        <v>12348</v>
      </c>
      <c r="E40" s="60">
        <v>157</v>
      </c>
      <c r="F40" s="61">
        <f t="shared" si="0"/>
        <v>1.7539155886230086E-3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">
      <c r="B41" s="59" t="s">
        <v>93</v>
      </c>
      <c r="C41" s="60">
        <v>144</v>
      </c>
      <c r="D41" s="60">
        <v>9804</v>
      </c>
      <c r="E41" s="60">
        <v>152</v>
      </c>
      <c r="F41" s="61">
        <f t="shared" si="0"/>
        <v>1.6980584042719574E-3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">
      <c r="B42" s="59" t="s">
        <v>107</v>
      </c>
      <c r="C42" s="60">
        <v>114</v>
      </c>
      <c r="D42" s="60">
        <v>6930</v>
      </c>
      <c r="E42" s="60">
        <v>129</v>
      </c>
      <c r="F42" s="61">
        <f t="shared" ref="F42:F48" si="1">+E42/$E$54</f>
        <v>1.4411153562571219E-3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">
      <c r="B43" s="59" t="s">
        <v>234</v>
      </c>
      <c r="C43" s="60">
        <v>107</v>
      </c>
      <c r="D43" s="60">
        <v>8520</v>
      </c>
      <c r="E43" s="60">
        <v>120</v>
      </c>
      <c r="F43" s="61">
        <f t="shared" si="1"/>
        <v>1.3405724244252295E-3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">
      <c r="B44" s="59" t="s">
        <v>162</v>
      </c>
      <c r="C44" s="60">
        <v>120</v>
      </c>
      <c r="D44" s="60">
        <v>10577</v>
      </c>
      <c r="E44" s="60">
        <v>108</v>
      </c>
      <c r="F44" s="61">
        <f t="shared" si="1"/>
        <v>1.2065151819827067E-3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">
      <c r="B45" s="59" t="s">
        <v>170</v>
      </c>
      <c r="C45" s="60">
        <v>86</v>
      </c>
      <c r="D45" s="60">
        <v>7910</v>
      </c>
      <c r="E45" s="60">
        <v>89</v>
      </c>
      <c r="F45" s="61">
        <f t="shared" si="1"/>
        <v>9.9425788144871189E-4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">
      <c r="B46" s="59" t="s">
        <v>131</v>
      </c>
      <c r="C46" s="60">
        <v>80</v>
      </c>
      <c r="D46" s="60">
        <v>6125</v>
      </c>
      <c r="E46" s="60">
        <v>82</v>
      </c>
      <c r="F46" s="61">
        <f t="shared" si="1"/>
        <v>9.160578233572402E-4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">
      <c r="B47" s="59" t="s">
        <v>116</v>
      </c>
      <c r="C47" s="60">
        <v>42</v>
      </c>
      <c r="D47" s="60">
        <v>2646</v>
      </c>
      <c r="E47" s="60">
        <v>54</v>
      </c>
      <c r="F47" s="61">
        <f t="shared" si="1"/>
        <v>6.0325759099135335E-4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">
      <c r="B48" s="59" t="s">
        <v>110</v>
      </c>
      <c r="C48" s="60">
        <v>44</v>
      </c>
      <c r="D48" s="60">
        <v>2816</v>
      </c>
      <c r="E48" s="60">
        <v>54</v>
      </c>
      <c r="F48" s="61">
        <f t="shared" si="1"/>
        <v>6.0325759099135335E-4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">
      <c r="B49" s="59" t="s">
        <v>167</v>
      </c>
      <c r="C49" s="60">
        <v>41</v>
      </c>
      <c r="D49" s="60">
        <v>3632</v>
      </c>
      <c r="E49" s="60">
        <v>49</v>
      </c>
      <c r="F49" s="61">
        <f>+E49/$E$54</f>
        <v>5.4740040664030213E-4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">
      <c r="B50" s="59" t="s">
        <v>96</v>
      </c>
      <c r="C50" s="60">
        <v>42</v>
      </c>
      <c r="D50" s="60">
        <v>2058</v>
      </c>
      <c r="E50" s="60">
        <v>39</v>
      </c>
      <c r="F50" s="61">
        <f>+E50/$E$54</f>
        <v>4.3568603793819964E-4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">
      <c r="B51" s="59" t="s">
        <v>124</v>
      </c>
      <c r="C51" s="60">
        <v>20</v>
      </c>
      <c r="D51" s="60">
        <v>1440</v>
      </c>
      <c r="E51" s="60">
        <v>29</v>
      </c>
      <c r="F51" s="61">
        <f>+E51/$E$54</f>
        <v>3.2397166923609714E-4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">
      <c r="B52" s="59" t="s">
        <v>125</v>
      </c>
      <c r="C52" s="60">
        <v>21</v>
      </c>
      <c r="D52" s="60">
        <v>1323</v>
      </c>
      <c r="E52" s="60">
        <v>27</v>
      </c>
      <c r="F52" s="61">
        <f>+E52/$E$54</f>
        <v>3.0162879549567667E-4</v>
      </c>
      <c r="I52" s="7"/>
      <c r="J52" s="8"/>
      <c r="K52" s="8"/>
      <c r="L52" s="8"/>
      <c r="N52" s="7"/>
      <c r="O52" s="8"/>
      <c r="P52" s="8"/>
      <c r="Q52" s="8"/>
    </row>
    <row r="53" spans="2:17" ht="20.100000000000001" customHeight="1" x14ac:dyDescent="0.2">
      <c r="B53" s="59" t="s">
        <v>177</v>
      </c>
      <c r="C53" s="60">
        <v>21</v>
      </c>
      <c r="D53" s="60">
        <v>1176</v>
      </c>
      <c r="E53" s="60">
        <v>22</v>
      </c>
      <c r="F53" s="61">
        <f>+E53/$E$54</f>
        <v>2.457716111446254E-4</v>
      </c>
      <c r="I53" s="7"/>
      <c r="J53" s="8"/>
      <c r="K53" s="8"/>
      <c r="L53" s="8"/>
      <c r="N53" s="7"/>
      <c r="O53" s="8"/>
      <c r="P53" s="8"/>
      <c r="Q53" s="8"/>
    </row>
    <row r="54" spans="2:17" ht="20.100000000000001" customHeight="1" x14ac:dyDescent="0.2">
      <c r="B54" s="75" t="s">
        <v>19</v>
      </c>
      <c r="C54" s="76">
        <f>SUM(C14:C53)</f>
        <v>77883</v>
      </c>
      <c r="D54" s="76">
        <f>SUM(D14:D53)</f>
        <v>6223028</v>
      </c>
      <c r="E54" s="76">
        <f>SUM(E14:E53)</f>
        <v>89514</v>
      </c>
      <c r="F54" s="82">
        <f>SUM(F14:F53)</f>
        <v>0.99999999999999989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53 F14 F40:F41 F49:F50" evalError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44"/>
  <sheetViews>
    <sheetView showGridLines="0" zoomScaleNormal="100" zoomScalePageLayoutView="110" workbookViewId="0">
      <selection activeCell="I1" sqref="I1"/>
    </sheetView>
  </sheetViews>
  <sheetFormatPr baseColWidth="10" defaultColWidth="11.42578125" defaultRowHeight="12.75" x14ac:dyDescent="0.2"/>
  <cols>
    <col min="1" max="1" width="4.7109375" style="1" customWidth="1"/>
    <col min="2" max="2" width="16.28515625" style="1" customWidth="1"/>
    <col min="3" max="3" width="10.28515625" style="1" customWidth="1"/>
    <col min="4" max="4" width="13.28515625" style="1" customWidth="1"/>
    <col min="5" max="5" width="10.28515625" style="1" customWidth="1"/>
    <col min="6" max="6" width="10.140625" style="1" customWidth="1"/>
    <col min="7" max="7" width="12.85546875" style="1" customWidth="1"/>
    <col min="8" max="8" width="9.85546875" style="1" customWidth="1"/>
    <col min="9" max="9" width="11.140625" style="1" customWidth="1"/>
    <col min="10" max="16384" width="11.42578125" style="1"/>
  </cols>
  <sheetData>
    <row r="9" spans="2:19" ht="20.100000000000001" customHeight="1" x14ac:dyDescent="0.2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">
      <c r="B10" s="9"/>
      <c r="C10" s="9"/>
      <c r="D10" s="9"/>
      <c r="E10" s="9"/>
      <c r="F10" s="93" t="str">
        <f>+CONCATENATE(MID(Principal!C13,1,14)," de ambas temporadas")</f>
        <v>datos al 31/05 de ambas temporadas</v>
      </c>
      <c r="G10" s="93"/>
      <c r="H10" s="93"/>
      <c r="I10" s="93"/>
      <c r="J10" s="11"/>
    </row>
    <row r="11" spans="2:19" x14ac:dyDescent="0.2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">
      <c r="B14" s="66" t="s">
        <v>46</v>
      </c>
      <c r="C14" s="67">
        <v>0</v>
      </c>
      <c r="D14" s="67">
        <v>21047</v>
      </c>
      <c r="E14" s="67">
        <v>263</v>
      </c>
      <c r="F14" s="68">
        <v>0</v>
      </c>
      <c r="G14" s="69">
        <v>93364</v>
      </c>
      <c r="H14" s="69">
        <v>1312</v>
      </c>
      <c r="I14" s="71">
        <f>(+H14-E14)/E14</f>
        <v>3.9885931558935361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">
      <c r="B15" s="66" t="s">
        <v>210</v>
      </c>
      <c r="C15" s="67">
        <v>460</v>
      </c>
      <c r="D15" s="67">
        <v>18440</v>
      </c>
      <c r="E15" s="67">
        <v>597</v>
      </c>
      <c r="F15" s="68">
        <v>0</v>
      </c>
      <c r="G15" s="69">
        <v>0</v>
      </c>
      <c r="H15" s="69">
        <v>0</v>
      </c>
      <c r="I15" s="71">
        <f>(+H15-E15)/E15</f>
        <v>-1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">
      <c r="B16" s="66" t="s">
        <v>134</v>
      </c>
      <c r="C16" s="67">
        <v>580</v>
      </c>
      <c r="D16" s="67">
        <v>69581</v>
      </c>
      <c r="E16" s="67">
        <v>664</v>
      </c>
      <c r="F16" s="68">
        <v>797</v>
      </c>
      <c r="G16" s="69">
        <v>97172</v>
      </c>
      <c r="H16" s="69">
        <v>930</v>
      </c>
      <c r="I16" s="71">
        <f t="shared" ref="I16:I35" si="0">(+H16-E16)/E16</f>
        <v>0.4006024096385542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">
      <c r="B17" s="66" t="s">
        <v>211</v>
      </c>
      <c r="C17" s="67">
        <v>0</v>
      </c>
      <c r="D17" s="67">
        <v>0</v>
      </c>
      <c r="E17" s="67">
        <v>0</v>
      </c>
      <c r="F17" s="68">
        <v>40</v>
      </c>
      <c r="G17" s="69">
        <v>40</v>
      </c>
      <c r="H17" s="69">
        <v>53</v>
      </c>
      <c r="I17" s="71" t="s">
        <v>27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">
      <c r="B18" s="66" t="s">
        <v>181</v>
      </c>
      <c r="C18" s="67">
        <v>80</v>
      </c>
      <c r="D18" s="67">
        <v>80</v>
      </c>
      <c r="E18" s="67">
        <v>97</v>
      </c>
      <c r="F18" s="68">
        <v>0</v>
      </c>
      <c r="G18" s="69">
        <v>0</v>
      </c>
      <c r="H18" s="69">
        <v>0</v>
      </c>
      <c r="I18" s="71">
        <f t="shared" si="0"/>
        <v>-1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">
      <c r="B19" s="66" t="s">
        <v>182</v>
      </c>
      <c r="C19" s="67">
        <v>109</v>
      </c>
      <c r="D19" s="67">
        <v>13080</v>
      </c>
      <c r="E19" s="67">
        <v>131</v>
      </c>
      <c r="F19" s="68">
        <v>60</v>
      </c>
      <c r="G19" s="69">
        <v>7040</v>
      </c>
      <c r="H19" s="69">
        <v>74</v>
      </c>
      <c r="I19" s="71">
        <f t="shared" si="0"/>
        <v>-0.4351145038167939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">
      <c r="B20" s="66" t="s">
        <v>135</v>
      </c>
      <c r="C20" s="67">
        <v>420</v>
      </c>
      <c r="D20" s="67">
        <v>40557</v>
      </c>
      <c r="E20" s="67">
        <v>568</v>
      </c>
      <c r="F20" s="68">
        <v>1270</v>
      </c>
      <c r="G20" s="69">
        <v>156537</v>
      </c>
      <c r="H20" s="69">
        <v>2087</v>
      </c>
      <c r="I20" s="71">
        <f t="shared" si="0"/>
        <v>2.6742957746478875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">
      <c r="B21" s="66" t="s">
        <v>136</v>
      </c>
      <c r="C21" s="67">
        <v>0</v>
      </c>
      <c r="D21" s="67">
        <v>0</v>
      </c>
      <c r="E21" s="67">
        <v>0</v>
      </c>
      <c r="F21" s="68">
        <v>560</v>
      </c>
      <c r="G21" s="69">
        <v>35560</v>
      </c>
      <c r="H21" s="69">
        <v>667</v>
      </c>
      <c r="I21" s="71" t="s">
        <v>27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">
      <c r="B22" s="66" t="s">
        <v>137</v>
      </c>
      <c r="C22" s="67">
        <v>10753</v>
      </c>
      <c r="D22" s="67">
        <v>639593</v>
      </c>
      <c r="E22" s="67">
        <v>10993</v>
      </c>
      <c r="F22" s="68">
        <v>6371</v>
      </c>
      <c r="G22" s="69">
        <v>282533</v>
      </c>
      <c r="H22" s="69">
        <v>6884</v>
      </c>
      <c r="I22" s="71">
        <f t="shared" si="0"/>
        <v>-0.37378331665605385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">
      <c r="B23" s="66" t="s">
        <v>239</v>
      </c>
      <c r="C23" s="67">
        <v>0</v>
      </c>
      <c r="D23" s="67">
        <v>0</v>
      </c>
      <c r="E23" s="67">
        <v>0</v>
      </c>
      <c r="F23" s="68">
        <v>0</v>
      </c>
      <c r="G23" s="69">
        <v>1</v>
      </c>
      <c r="H23" s="69">
        <v>31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">
      <c r="B24" s="66" t="s">
        <v>212</v>
      </c>
      <c r="C24" s="67">
        <v>0</v>
      </c>
      <c r="D24" s="67">
        <v>0</v>
      </c>
      <c r="E24" s="67">
        <v>0</v>
      </c>
      <c r="F24" s="68">
        <v>0</v>
      </c>
      <c r="G24" s="69">
        <v>1</v>
      </c>
      <c r="H24" s="69">
        <v>18</v>
      </c>
      <c r="I24" s="71" t="s">
        <v>27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">
      <c r="B25" s="66" t="s">
        <v>213</v>
      </c>
      <c r="C25" s="67">
        <v>7</v>
      </c>
      <c r="D25" s="67">
        <v>588</v>
      </c>
      <c r="E25" s="67">
        <v>7</v>
      </c>
      <c r="F25" s="68">
        <v>10</v>
      </c>
      <c r="G25" s="69">
        <v>720</v>
      </c>
      <c r="H25" s="69">
        <v>9</v>
      </c>
      <c r="I25" s="71">
        <f t="shared" si="0"/>
        <v>0.2857142857142857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">
      <c r="B26" s="66" t="s">
        <v>240</v>
      </c>
      <c r="C26" s="67">
        <v>90</v>
      </c>
      <c r="D26" s="67">
        <v>90</v>
      </c>
      <c r="E26" s="67">
        <v>188</v>
      </c>
      <c r="F26" s="68">
        <v>0</v>
      </c>
      <c r="G26" s="69">
        <v>0</v>
      </c>
      <c r="H26" s="69">
        <v>0</v>
      </c>
      <c r="I26" s="71">
        <f t="shared" si="0"/>
        <v>-1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">
      <c r="B27" s="66" t="s">
        <v>138</v>
      </c>
      <c r="C27" s="67">
        <v>373</v>
      </c>
      <c r="D27" s="67">
        <v>46029</v>
      </c>
      <c r="E27" s="67">
        <v>432</v>
      </c>
      <c r="F27" s="68">
        <v>371</v>
      </c>
      <c r="G27" s="69">
        <v>43124</v>
      </c>
      <c r="H27" s="69">
        <v>453</v>
      </c>
      <c r="I27" s="71">
        <f t="shared" si="0"/>
        <v>4.8611111111111112E-2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">
      <c r="B28" s="66" t="s">
        <v>43</v>
      </c>
      <c r="C28" s="67">
        <v>78614</v>
      </c>
      <c r="D28" s="67">
        <v>6475384</v>
      </c>
      <c r="E28" s="67">
        <v>89534</v>
      </c>
      <c r="F28" s="68">
        <v>71512</v>
      </c>
      <c r="G28" s="69">
        <v>5940495</v>
      </c>
      <c r="H28" s="69">
        <v>82629</v>
      </c>
      <c r="I28" s="71">
        <f t="shared" si="0"/>
        <v>-7.7121540420398954E-2</v>
      </c>
      <c r="J28" s="12"/>
      <c r="L28" s="13"/>
      <c r="M28" s="3"/>
      <c r="N28" s="3"/>
      <c r="O28" s="13"/>
      <c r="P28" s="13"/>
      <c r="Q28" s="13"/>
      <c r="R28" s="13"/>
      <c r="S28" s="14"/>
    </row>
    <row r="29" spans="2:19" ht="20.100000000000001" customHeight="1" x14ac:dyDescent="0.2">
      <c r="B29" s="66" t="s">
        <v>47</v>
      </c>
      <c r="C29" s="67">
        <v>0</v>
      </c>
      <c r="D29" s="67">
        <v>29489</v>
      </c>
      <c r="E29" s="67">
        <v>369</v>
      </c>
      <c r="F29" s="68">
        <v>0</v>
      </c>
      <c r="G29" s="69">
        <v>71548</v>
      </c>
      <c r="H29" s="69">
        <v>1036</v>
      </c>
      <c r="I29" s="71">
        <f t="shared" si="0"/>
        <v>1.8075880758807588</v>
      </c>
      <c r="J29" s="12"/>
      <c r="L29" s="13"/>
      <c r="M29" s="3"/>
      <c r="N29" s="3"/>
      <c r="O29" s="13"/>
      <c r="P29" s="13"/>
      <c r="Q29" s="13"/>
      <c r="R29" s="13"/>
      <c r="S29" s="14"/>
    </row>
    <row r="30" spans="2:19" ht="20.100000000000001" customHeight="1" x14ac:dyDescent="0.2">
      <c r="B30" s="66" t="s">
        <v>48</v>
      </c>
      <c r="C30" s="67">
        <v>7962</v>
      </c>
      <c r="D30" s="67">
        <v>10014</v>
      </c>
      <c r="E30" s="67">
        <v>10161</v>
      </c>
      <c r="F30" s="68">
        <v>10052</v>
      </c>
      <c r="G30" s="69">
        <v>51816</v>
      </c>
      <c r="H30" s="69">
        <v>12916</v>
      </c>
      <c r="I30" s="71">
        <f t="shared" si="0"/>
        <v>0.27113473083357936</v>
      </c>
      <c r="J30" s="12"/>
      <c r="L30" s="13"/>
      <c r="M30" s="3"/>
      <c r="N30" s="3"/>
      <c r="O30" s="13"/>
      <c r="P30" s="13"/>
      <c r="Q30" s="13"/>
      <c r="R30" s="13"/>
      <c r="S30" s="14"/>
    </row>
    <row r="31" spans="2:19" ht="20.100000000000001" customHeight="1" x14ac:dyDescent="0.2">
      <c r="B31" s="66" t="s">
        <v>44</v>
      </c>
      <c r="C31" s="67">
        <v>4693</v>
      </c>
      <c r="D31" s="67">
        <v>281580</v>
      </c>
      <c r="E31" s="67">
        <v>7068</v>
      </c>
      <c r="F31" s="68">
        <v>13296</v>
      </c>
      <c r="G31" s="69">
        <v>796698</v>
      </c>
      <c r="H31" s="69">
        <v>20019</v>
      </c>
      <c r="I31" s="71">
        <f t="shared" si="0"/>
        <v>1.8323429541595926</v>
      </c>
      <c r="J31" s="12"/>
      <c r="L31" s="13"/>
      <c r="M31" s="3"/>
      <c r="N31" s="3"/>
      <c r="O31" s="13"/>
      <c r="P31" s="13"/>
      <c r="Q31" s="13"/>
      <c r="R31" s="13"/>
      <c r="S31" s="14"/>
    </row>
    <row r="32" spans="2:19" ht="20.100000000000001" customHeight="1" x14ac:dyDescent="0.2">
      <c r="B32" s="66" t="s">
        <v>45</v>
      </c>
      <c r="C32" s="67">
        <v>1161</v>
      </c>
      <c r="D32" s="67">
        <v>1161</v>
      </c>
      <c r="E32" s="67">
        <v>1478</v>
      </c>
      <c r="F32" s="68">
        <v>384</v>
      </c>
      <c r="G32" s="69">
        <v>2390</v>
      </c>
      <c r="H32" s="69">
        <v>533</v>
      </c>
      <c r="I32" s="71">
        <f t="shared" si="0"/>
        <v>-0.63937753721244928</v>
      </c>
      <c r="J32" s="12"/>
      <c r="L32" s="13"/>
      <c r="M32" s="3"/>
      <c r="N32" s="3"/>
      <c r="O32" s="13"/>
      <c r="P32" s="13"/>
      <c r="Q32" s="13"/>
      <c r="R32" s="13"/>
      <c r="S32" s="14"/>
    </row>
    <row r="33" spans="2:19" ht="20.100000000000001" customHeight="1" x14ac:dyDescent="0.2">
      <c r="B33" s="66" t="s">
        <v>241</v>
      </c>
      <c r="C33" s="67">
        <v>0</v>
      </c>
      <c r="D33" s="67">
        <v>0</v>
      </c>
      <c r="E33" s="67">
        <v>0</v>
      </c>
      <c r="F33" s="68">
        <v>20</v>
      </c>
      <c r="G33" s="69">
        <v>20</v>
      </c>
      <c r="H33" s="69">
        <v>20</v>
      </c>
      <c r="I33" s="71" t="s">
        <v>27</v>
      </c>
      <c r="J33" s="12"/>
      <c r="L33" s="13"/>
      <c r="M33" s="3"/>
      <c r="N33" s="3"/>
      <c r="O33" s="13"/>
      <c r="P33" s="13"/>
      <c r="Q33" s="13"/>
      <c r="R33" s="13"/>
      <c r="S33" s="14"/>
    </row>
    <row r="34" spans="2:19" ht="20.100000000000001" customHeight="1" x14ac:dyDescent="0.2">
      <c r="B34" s="66" t="s">
        <v>139</v>
      </c>
      <c r="C34" s="67">
        <v>820</v>
      </c>
      <c r="D34" s="67">
        <v>89448</v>
      </c>
      <c r="E34" s="67">
        <v>807</v>
      </c>
      <c r="F34" s="68">
        <v>1872</v>
      </c>
      <c r="G34" s="69">
        <v>203994</v>
      </c>
      <c r="H34" s="69">
        <v>1765</v>
      </c>
      <c r="I34" s="71">
        <f t="shared" si="0"/>
        <v>1.1871127633209417</v>
      </c>
      <c r="J34" s="12"/>
      <c r="L34" s="13"/>
      <c r="M34" s="3"/>
      <c r="N34" s="3"/>
      <c r="O34" s="13"/>
      <c r="P34" s="13"/>
      <c r="Q34" s="13"/>
      <c r="R34" s="13"/>
      <c r="S34" s="14"/>
    </row>
    <row r="35" spans="2:19" ht="20.100000000000001" customHeight="1" x14ac:dyDescent="0.2">
      <c r="B35" s="66" t="s">
        <v>183</v>
      </c>
      <c r="C35" s="67">
        <v>303</v>
      </c>
      <c r="D35" s="67">
        <v>23272</v>
      </c>
      <c r="E35" s="67">
        <v>343</v>
      </c>
      <c r="F35" s="68">
        <v>184</v>
      </c>
      <c r="G35" s="69">
        <v>11336</v>
      </c>
      <c r="H35" s="69">
        <v>207</v>
      </c>
      <c r="I35" s="71">
        <f t="shared" si="0"/>
        <v>-0.39650145772594753</v>
      </c>
      <c r="J35" s="15"/>
      <c r="L35" s="16"/>
      <c r="M35" s="17"/>
      <c r="N35" s="17"/>
      <c r="O35" s="4"/>
      <c r="P35" s="4"/>
      <c r="Q35" s="4"/>
      <c r="R35" s="4"/>
      <c r="S35" s="4"/>
    </row>
    <row r="36" spans="2:19" ht="20.100000000000001" customHeight="1" x14ac:dyDescent="0.2">
      <c r="B36" s="44" t="s">
        <v>19</v>
      </c>
      <c r="C36" s="45">
        <f t="shared" ref="C36:H36" si="1">SUM(C14:C35)</f>
        <v>106425</v>
      </c>
      <c r="D36" s="45">
        <f t="shared" si="1"/>
        <v>7759433</v>
      </c>
      <c r="E36" s="45">
        <f t="shared" si="1"/>
        <v>123700</v>
      </c>
      <c r="F36" s="46">
        <f t="shared" si="1"/>
        <v>106799</v>
      </c>
      <c r="G36" s="47">
        <f t="shared" si="1"/>
        <v>7794389</v>
      </c>
      <c r="H36" s="47">
        <f t="shared" si="1"/>
        <v>131643</v>
      </c>
      <c r="I36" s="80">
        <f>+(H36-E36)/E36</f>
        <v>6.4211802748585289E-2</v>
      </c>
      <c r="J36" s="15"/>
      <c r="L36" s="16"/>
      <c r="M36" s="17"/>
      <c r="N36" s="17"/>
      <c r="O36" s="4"/>
      <c r="P36" s="4"/>
      <c r="Q36" s="4"/>
      <c r="R36" s="4"/>
      <c r="S36" s="4"/>
    </row>
    <row r="37" spans="2:19" ht="20.100000000000001" customHeight="1" x14ac:dyDescent="0.2">
      <c r="B37" s="48"/>
      <c r="C37" s="49"/>
      <c r="D37" s="49"/>
      <c r="E37" s="49"/>
      <c r="F37" s="50"/>
      <c r="G37" s="91" t="s">
        <v>16</v>
      </c>
      <c r="H37" s="91"/>
      <c r="I37" s="51">
        <f>+(F36-C36)/C36</f>
        <v>3.5142118863049094E-3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">
      <c r="B38" s="48"/>
      <c r="C38" s="49"/>
      <c r="D38" s="49"/>
      <c r="E38" s="49"/>
      <c r="F38" s="50"/>
      <c r="G38" s="74"/>
      <c r="H38" s="74"/>
      <c r="I38" s="77"/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">
      <c r="B39" s="38"/>
      <c r="C39" s="39"/>
      <c r="D39" s="39"/>
      <c r="E39" s="40">
        <v>2025</v>
      </c>
      <c r="F39" s="38"/>
      <c r="G39" s="41"/>
      <c r="H39" s="41"/>
      <c r="I39" s="62">
        <v>2026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">
      <c r="B40" s="42" t="s">
        <v>17</v>
      </c>
      <c r="C40" s="63" t="s">
        <v>20</v>
      </c>
      <c r="D40" s="63" t="s">
        <v>21</v>
      </c>
      <c r="E40" s="64" t="s">
        <v>22</v>
      </c>
      <c r="F40" s="65" t="s">
        <v>9</v>
      </c>
      <c r="G40" s="64" t="s">
        <v>10</v>
      </c>
      <c r="H40" s="64" t="s">
        <v>11</v>
      </c>
      <c r="I40" s="64" t="s">
        <v>23</v>
      </c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">
      <c r="B41" s="66" t="s">
        <v>214</v>
      </c>
      <c r="C41" s="67">
        <v>0</v>
      </c>
      <c r="D41" s="67">
        <v>0</v>
      </c>
      <c r="E41" s="67">
        <v>0</v>
      </c>
      <c r="F41" s="68">
        <v>80</v>
      </c>
      <c r="G41" s="69">
        <v>9600</v>
      </c>
      <c r="H41" s="69">
        <v>98</v>
      </c>
      <c r="I41" s="71" t="s">
        <v>27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">
      <c r="B42" s="66" t="s">
        <v>61</v>
      </c>
      <c r="C42" s="67">
        <v>1198</v>
      </c>
      <c r="D42" s="67">
        <v>122535</v>
      </c>
      <c r="E42" s="67">
        <v>1328</v>
      </c>
      <c r="F42" s="68">
        <v>849</v>
      </c>
      <c r="G42" s="69">
        <v>81975</v>
      </c>
      <c r="H42" s="69">
        <v>1029</v>
      </c>
      <c r="I42" s="70">
        <f>+(Tabla6[[#This Row],[TONELADAS]]-Tabla6[[#This Row],[TONS]])/Tabla6[[#This Row],[TONS]]</f>
        <v>-0.22515060240963855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">
      <c r="B43" s="66" t="s">
        <v>184</v>
      </c>
      <c r="C43" s="67">
        <v>105</v>
      </c>
      <c r="D43" s="67">
        <v>8232</v>
      </c>
      <c r="E43" s="67">
        <v>115</v>
      </c>
      <c r="F43" s="68">
        <v>0</v>
      </c>
      <c r="G43" s="69">
        <v>0</v>
      </c>
      <c r="H43" s="69">
        <v>0</v>
      </c>
      <c r="I43" s="70">
        <f>+(Tabla6[[#This Row],[TONELADAS]]-Tabla6[[#This Row],[TONS]])/Tabla6[[#This Row],[TONS]]</f>
        <v>-1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">
      <c r="B44" s="66" t="s">
        <v>243</v>
      </c>
      <c r="C44" s="67">
        <v>0</v>
      </c>
      <c r="D44" s="67">
        <v>0</v>
      </c>
      <c r="E44" s="67">
        <v>0</v>
      </c>
      <c r="F44" s="68">
        <v>72</v>
      </c>
      <c r="G44" s="69">
        <v>72</v>
      </c>
      <c r="H44" s="69">
        <v>108</v>
      </c>
      <c r="I44" s="70" t="s">
        <v>27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">
      <c r="B45" s="66" t="s">
        <v>215</v>
      </c>
      <c r="C45" s="67">
        <v>0</v>
      </c>
      <c r="D45" s="67">
        <v>0</v>
      </c>
      <c r="E45" s="67">
        <v>0</v>
      </c>
      <c r="F45" s="68">
        <v>40</v>
      </c>
      <c r="G45" s="69">
        <v>40</v>
      </c>
      <c r="H45" s="69">
        <v>53</v>
      </c>
      <c r="I45" s="70" t="s">
        <v>27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">
      <c r="B46" s="66" t="s">
        <v>242</v>
      </c>
      <c r="C46" s="67">
        <v>170</v>
      </c>
      <c r="D46" s="67">
        <v>8890</v>
      </c>
      <c r="E46" s="67">
        <v>250</v>
      </c>
      <c r="F46" s="68">
        <v>0</v>
      </c>
      <c r="G46" s="69">
        <v>0</v>
      </c>
      <c r="H46" s="69">
        <v>0</v>
      </c>
      <c r="I46" s="70">
        <f>+(Tabla6[[#This Row],[TONELADAS]]-Tabla6[[#This Row],[TONS]])/Tabla6[[#This Row],[TONS]]</f>
        <v>-1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">
      <c r="B47" s="66" t="s">
        <v>62</v>
      </c>
      <c r="C47" s="67">
        <v>12011</v>
      </c>
      <c r="D47" s="67">
        <v>244545</v>
      </c>
      <c r="E47" s="67">
        <v>16201</v>
      </c>
      <c r="F47" s="68">
        <v>23924</v>
      </c>
      <c r="G47" s="69">
        <v>879149</v>
      </c>
      <c r="H47" s="69">
        <v>33635</v>
      </c>
      <c r="I47" s="70">
        <f>+(Tabla6[[#This Row],[TONELADAS]]-Tabla6[[#This Row],[TONS]])/Tabla6[[#This Row],[TONS]]</f>
        <v>1.0761064131843714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">
      <c r="B48" s="66" t="s">
        <v>185</v>
      </c>
      <c r="C48" s="67">
        <v>0</v>
      </c>
      <c r="D48" s="67">
        <v>0</v>
      </c>
      <c r="E48" s="67">
        <v>0</v>
      </c>
      <c r="F48" s="68">
        <v>20</v>
      </c>
      <c r="G48" s="69">
        <v>2080</v>
      </c>
      <c r="H48" s="69">
        <v>21</v>
      </c>
      <c r="I48" s="70" t="s">
        <v>27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">
      <c r="B49" s="66" t="s">
        <v>63</v>
      </c>
      <c r="C49" s="67">
        <v>1135</v>
      </c>
      <c r="D49" s="67">
        <v>68728</v>
      </c>
      <c r="E49" s="67">
        <v>1359</v>
      </c>
      <c r="F49" s="68">
        <v>2631</v>
      </c>
      <c r="G49" s="69">
        <v>68836</v>
      </c>
      <c r="H49" s="69">
        <v>3173</v>
      </c>
      <c r="I49" s="70">
        <f>+(Tabla6[[#This Row],[TONELADAS]]-Tabla6[[#This Row],[TONS]])/Tabla6[[#This Row],[TONS]]</f>
        <v>1.3348050036791759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">
      <c r="B50" s="66" t="s">
        <v>64</v>
      </c>
      <c r="C50" s="67">
        <v>369</v>
      </c>
      <c r="D50" s="67">
        <v>22140</v>
      </c>
      <c r="E50" s="67">
        <v>556</v>
      </c>
      <c r="F50" s="68">
        <v>136</v>
      </c>
      <c r="G50" s="69">
        <v>8160</v>
      </c>
      <c r="H50" s="69">
        <v>205</v>
      </c>
      <c r="I50" s="70">
        <f>+(Tabla6[[#This Row],[TONELADAS]]-Tabla6[[#This Row],[TONS]])/Tabla6[[#This Row],[TONS]]</f>
        <v>-0.63129496402877694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">
      <c r="B51" s="66" t="s">
        <v>140</v>
      </c>
      <c r="C51" s="67">
        <v>0</v>
      </c>
      <c r="D51" s="67">
        <v>15433</v>
      </c>
      <c r="E51" s="67">
        <v>192</v>
      </c>
      <c r="F51" s="68">
        <v>140</v>
      </c>
      <c r="G51" s="69">
        <v>107379</v>
      </c>
      <c r="H51" s="69">
        <v>1524</v>
      </c>
      <c r="I51" s="70">
        <f>+(Tabla6[[#This Row],[TONELADAS]]-Tabla6[[#This Row],[TONS]])/Tabla6[[#This Row],[TONS]]</f>
        <v>6.9375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">
      <c r="B52" s="66" t="s">
        <v>186</v>
      </c>
      <c r="C52" s="67">
        <v>144</v>
      </c>
      <c r="D52" s="67">
        <v>8640</v>
      </c>
      <c r="E52" s="67">
        <v>217</v>
      </c>
      <c r="F52" s="68">
        <v>72</v>
      </c>
      <c r="G52" s="69">
        <v>4320</v>
      </c>
      <c r="H52" s="69">
        <v>108</v>
      </c>
      <c r="I52" s="70">
        <f>+(Tabla6[[#This Row],[TONELADAS]]-Tabla6[[#This Row],[TONS]])/Tabla6[[#This Row],[TONS]]</f>
        <v>-0.50230414746543783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">
      <c r="B53" s="66" t="s">
        <v>65</v>
      </c>
      <c r="C53" s="67">
        <v>264</v>
      </c>
      <c r="D53" s="67">
        <v>264</v>
      </c>
      <c r="E53" s="67">
        <v>336</v>
      </c>
      <c r="F53" s="68">
        <v>0</v>
      </c>
      <c r="G53" s="69">
        <v>0</v>
      </c>
      <c r="H53" s="69">
        <v>0</v>
      </c>
      <c r="I53" s="70">
        <f>+(Tabla6[[#This Row],[TONELADAS]]-Tabla6[[#This Row],[TONS]])/Tabla6[[#This Row],[TONS]]</f>
        <v>-1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">
      <c r="B54" s="66" t="s">
        <v>141</v>
      </c>
      <c r="C54" s="67">
        <v>84</v>
      </c>
      <c r="D54" s="67">
        <v>8820</v>
      </c>
      <c r="E54" s="67">
        <v>90</v>
      </c>
      <c r="F54" s="68">
        <v>63</v>
      </c>
      <c r="G54" s="69">
        <v>6594</v>
      </c>
      <c r="H54" s="69">
        <v>67</v>
      </c>
      <c r="I54" s="70">
        <f>+(Tabla6[[#This Row],[TONELADAS]]-Tabla6[[#This Row],[TONS]])/Tabla6[[#This Row],[TONS]]</f>
        <v>-0.25555555555555554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">
      <c r="B55" s="66" t="s">
        <v>142</v>
      </c>
      <c r="C55" s="67">
        <v>1215</v>
      </c>
      <c r="D55" s="67">
        <v>97531</v>
      </c>
      <c r="E55" s="67">
        <v>1294</v>
      </c>
      <c r="F55" s="68">
        <v>0</v>
      </c>
      <c r="G55" s="69">
        <v>0</v>
      </c>
      <c r="H55" s="69">
        <v>0</v>
      </c>
      <c r="I55" s="70">
        <f>+(Tabla6[[#This Row],[TONELADAS]]-Tabla6[[#This Row],[TONS]])/Tabla6[[#This Row],[TONS]]</f>
        <v>-1</v>
      </c>
      <c r="J55" s="15"/>
      <c r="L55" s="16"/>
      <c r="M55" s="17"/>
      <c r="N55" s="17"/>
      <c r="O55" s="4"/>
      <c r="P55" s="4"/>
      <c r="Q55" s="4"/>
      <c r="R55" s="4"/>
      <c r="S55" s="4"/>
    </row>
    <row r="56" spans="2:19" ht="20.100000000000001" customHeight="1" x14ac:dyDescent="0.2">
      <c r="B56" s="66" t="s">
        <v>66</v>
      </c>
      <c r="C56" s="67">
        <v>1131</v>
      </c>
      <c r="D56" s="67">
        <v>101067</v>
      </c>
      <c r="E56" s="67">
        <v>1304</v>
      </c>
      <c r="F56" s="68">
        <v>1148</v>
      </c>
      <c r="G56" s="69">
        <v>181446</v>
      </c>
      <c r="H56" s="69">
        <v>2315</v>
      </c>
      <c r="I56" s="70">
        <f>+(Tabla6[[#This Row],[TONELADAS]]-Tabla6[[#This Row],[TONS]])/Tabla6[[#This Row],[TONS]]</f>
        <v>0.77530674846625769</v>
      </c>
      <c r="J56" s="15"/>
      <c r="L56" s="16"/>
      <c r="M56" s="17"/>
      <c r="N56" s="17"/>
      <c r="O56" s="4"/>
      <c r="P56" s="4"/>
      <c r="Q56" s="4"/>
      <c r="R56" s="4"/>
      <c r="S56" s="4"/>
    </row>
    <row r="57" spans="2:19" ht="20.100000000000001" customHeight="1" x14ac:dyDescent="0.2">
      <c r="B57" s="66" t="s">
        <v>50</v>
      </c>
      <c r="C57" s="67">
        <v>0</v>
      </c>
      <c r="D57" s="67">
        <v>0</v>
      </c>
      <c r="E57" s="67">
        <v>0</v>
      </c>
      <c r="F57" s="68">
        <v>0</v>
      </c>
      <c r="G57" s="69">
        <v>17641</v>
      </c>
      <c r="H57" s="69">
        <v>289</v>
      </c>
      <c r="I57" s="70" t="s">
        <v>27</v>
      </c>
      <c r="J57" s="15"/>
      <c r="L57" s="16"/>
      <c r="M57" s="17"/>
      <c r="N57" s="17"/>
      <c r="O57" s="4"/>
      <c r="P57" s="4"/>
      <c r="Q57" s="4"/>
      <c r="R57" s="4"/>
      <c r="S57" s="4"/>
    </row>
    <row r="58" spans="2:19" ht="20.100000000000001" customHeight="1" x14ac:dyDescent="0.2">
      <c r="B58" s="66" t="s">
        <v>67</v>
      </c>
      <c r="C58" s="67">
        <v>593</v>
      </c>
      <c r="D58" s="67">
        <v>42044</v>
      </c>
      <c r="E58" s="67">
        <v>750</v>
      </c>
      <c r="F58" s="68">
        <v>871</v>
      </c>
      <c r="G58" s="69">
        <v>72991</v>
      </c>
      <c r="H58" s="69">
        <v>1252</v>
      </c>
      <c r="I58" s="70">
        <f>+(Tabla6[[#This Row],[TONELADAS]]-Tabla6[[#This Row],[TONS]])/Tabla6[[#This Row],[TONS]]</f>
        <v>0.66933333333333334</v>
      </c>
      <c r="J58" s="15"/>
      <c r="L58" s="16"/>
      <c r="M58" s="17"/>
      <c r="N58" s="17"/>
      <c r="O58" s="4"/>
      <c r="P58" s="4"/>
      <c r="Q58" s="4"/>
      <c r="R58" s="4"/>
      <c r="S58" s="4"/>
    </row>
    <row r="59" spans="2:19" ht="20.100000000000001" customHeight="1" x14ac:dyDescent="0.2">
      <c r="B59" s="66" t="s">
        <v>68</v>
      </c>
      <c r="C59" s="67">
        <v>176</v>
      </c>
      <c r="D59" s="67">
        <v>176</v>
      </c>
      <c r="E59" s="67">
        <v>224</v>
      </c>
      <c r="F59" s="68">
        <v>176</v>
      </c>
      <c r="G59" s="69">
        <v>176</v>
      </c>
      <c r="H59" s="69">
        <v>220</v>
      </c>
      <c r="I59" s="70">
        <f>+(Tabla6[[#This Row],[TONELADAS]]-Tabla6[[#This Row],[TONS]])/Tabla6[[#This Row],[TONS]]</f>
        <v>-1.7857142857142856E-2</v>
      </c>
      <c r="J59" s="15"/>
      <c r="L59" s="16"/>
      <c r="M59" s="17"/>
      <c r="N59" s="17"/>
      <c r="O59" s="4"/>
      <c r="P59" s="4"/>
      <c r="Q59" s="4"/>
      <c r="R59" s="4"/>
      <c r="S59" s="4"/>
    </row>
    <row r="60" spans="2:19" ht="20.100000000000001" customHeight="1" x14ac:dyDescent="0.2">
      <c r="B60" s="66" t="s">
        <v>69</v>
      </c>
      <c r="C60" s="67">
        <v>626</v>
      </c>
      <c r="D60" s="67">
        <v>67798</v>
      </c>
      <c r="E60" s="67">
        <v>701</v>
      </c>
      <c r="F60" s="68">
        <v>913</v>
      </c>
      <c r="G60" s="69">
        <v>96539</v>
      </c>
      <c r="H60" s="69">
        <v>1027</v>
      </c>
      <c r="I60" s="70">
        <f>+(Tabla6[[#This Row],[TONELADAS]]-Tabla6[[#This Row],[TONS]])/Tabla6[[#This Row],[TONS]]</f>
        <v>0.46504992867332384</v>
      </c>
      <c r="J60" s="15"/>
      <c r="L60" s="16"/>
      <c r="M60" s="17"/>
      <c r="N60" s="17"/>
      <c r="O60" s="4"/>
      <c r="P60" s="4"/>
      <c r="Q60" s="4"/>
      <c r="R60" s="4"/>
      <c r="S60" s="4"/>
    </row>
    <row r="61" spans="2:19" ht="20.100000000000001" customHeight="1" x14ac:dyDescent="0.2">
      <c r="B61" s="66" t="s">
        <v>70</v>
      </c>
      <c r="C61" s="67">
        <v>10367</v>
      </c>
      <c r="D61" s="67">
        <v>838381</v>
      </c>
      <c r="E61" s="67">
        <v>11575</v>
      </c>
      <c r="F61" s="68">
        <v>9287</v>
      </c>
      <c r="G61" s="69">
        <v>800878</v>
      </c>
      <c r="H61" s="69">
        <v>11180</v>
      </c>
      <c r="I61" s="70">
        <f>+(Tabla6[[#This Row],[TONELADAS]]-Tabla6[[#This Row],[TONS]])/Tabla6[[#This Row],[TONS]]</f>
        <v>-3.4125269978401727E-2</v>
      </c>
      <c r="J61" s="15"/>
      <c r="L61" s="16"/>
      <c r="M61" s="17"/>
      <c r="N61" s="17"/>
      <c r="O61" s="4"/>
      <c r="P61" s="4"/>
      <c r="Q61" s="4"/>
      <c r="R61" s="4"/>
      <c r="S61" s="4"/>
    </row>
    <row r="62" spans="2:19" ht="20.100000000000001" customHeight="1" x14ac:dyDescent="0.2">
      <c r="B62" s="66" t="s">
        <v>143</v>
      </c>
      <c r="C62" s="67">
        <v>315</v>
      </c>
      <c r="D62" s="67">
        <v>17640</v>
      </c>
      <c r="E62" s="67">
        <v>335</v>
      </c>
      <c r="F62" s="68">
        <v>0</v>
      </c>
      <c r="G62" s="69">
        <v>0</v>
      </c>
      <c r="H62" s="69">
        <v>0</v>
      </c>
      <c r="I62" s="70">
        <f>+(Tabla6[[#This Row],[TONELADAS]]-Tabla6[[#This Row],[TONS]])/Tabla6[[#This Row],[TONS]]</f>
        <v>-1</v>
      </c>
      <c r="J62" s="15"/>
      <c r="L62" s="16"/>
      <c r="M62" s="17"/>
      <c r="N62" s="17"/>
      <c r="O62" s="4"/>
      <c r="P62" s="4"/>
      <c r="Q62" s="4"/>
      <c r="R62" s="4"/>
      <c r="S62" s="4"/>
    </row>
    <row r="63" spans="2:19" ht="20.100000000000001" customHeight="1" x14ac:dyDescent="0.2">
      <c r="B63" s="66" t="s">
        <v>216</v>
      </c>
      <c r="C63" s="67">
        <v>0</v>
      </c>
      <c r="D63" s="67">
        <v>0</v>
      </c>
      <c r="E63" s="67">
        <v>0</v>
      </c>
      <c r="F63" s="68">
        <v>42</v>
      </c>
      <c r="G63" s="69">
        <v>2646</v>
      </c>
      <c r="H63" s="69">
        <v>54</v>
      </c>
      <c r="I63" s="70" t="s">
        <v>27</v>
      </c>
      <c r="J63" s="15"/>
      <c r="L63" s="16"/>
      <c r="M63" s="17"/>
      <c r="N63" s="17"/>
      <c r="O63" s="4"/>
      <c r="P63" s="4"/>
      <c r="Q63" s="4"/>
      <c r="R63" s="4"/>
      <c r="S63" s="4"/>
    </row>
    <row r="64" spans="2:19" ht="20.100000000000001" customHeight="1" x14ac:dyDescent="0.2">
      <c r="B64" s="66" t="s">
        <v>71</v>
      </c>
      <c r="C64" s="67">
        <v>2593</v>
      </c>
      <c r="D64" s="67">
        <v>165733</v>
      </c>
      <c r="E64" s="67">
        <v>2956</v>
      </c>
      <c r="F64" s="68">
        <v>2341</v>
      </c>
      <c r="G64" s="69">
        <v>149961</v>
      </c>
      <c r="H64" s="69">
        <v>2622</v>
      </c>
      <c r="I64" s="70">
        <f>+(Tabla6[[#This Row],[TONELADAS]]-Tabla6[[#This Row],[TONS]])/Tabla6[[#This Row],[TONS]]</f>
        <v>-0.11299052774018944</v>
      </c>
      <c r="J64" s="15"/>
      <c r="L64" s="16"/>
      <c r="M64" s="17"/>
      <c r="N64" s="17"/>
      <c r="O64" s="4"/>
      <c r="P64" s="4"/>
      <c r="Q64" s="4"/>
      <c r="R64" s="4"/>
      <c r="S64" s="4"/>
    </row>
    <row r="65" spans="2:19" ht="20.100000000000001" customHeight="1" x14ac:dyDescent="0.2">
      <c r="B65" s="66" t="s">
        <v>144</v>
      </c>
      <c r="C65" s="67">
        <v>166</v>
      </c>
      <c r="D65" s="67">
        <v>10911</v>
      </c>
      <c r="E65" s="67">
        <v>174</v>
      </c>
      <c r="F65" s="68">
        <v>21</v>
      </c>
      <c r="G65" s="69">
        <v>1575</v>
      </c>
      <c r="H65" s="69">
        <v>20</v>
      </c>
      <c r="I65" s="70">
        <f>+(Tabla6[[#This Row],[TONELADAS]]-Tabla6[[#This Row],[TONS]])/Tabla6[[#This Row],[TONS]]</f>
        <v>-0.88505747126436785</v>
      </c>
      <c r="J65" s="15"/>
      <c r="L65" s="16"/>
      <c r="M65" s="17"/>
      <c r="N65" s="17"/>
      <c r="O65" s="4"/>
      <c r="P65" s="4"/>
      <c r="Q65" s="4"/>
      <c r="R65" s="4"/>
      <c r="S65" s="4"/>
    </row>
    <row r="66" spans="2:19" ht="20.100000000000001" customHeight="1" x14ac:dyDescent="0.2">
      <c r="B66" s="66" t="s">
        <v>145</v>
      </c>
      <c r="C66" s="67">
        <v>2916</v>
      </c>
      <c r="D66" s="67">
        <v>191891</v>
      </c>
      <c r="E66" s="67">
        <v>3637</v>
      </c>
      <c r="F66" s="68">
        <v>2939</v>
      </c>
      <c r="G66" s="69">
        <v>203351</v>
      </c>
      <c r="H66" s="69">
        <v>3683</v>
      </c>
      <c r="I66" s="70">
        <f>+(Tabla6[[#This Row],[TONELADAS]]-Tabla6[[#This Row],[TONS]])/Tabla6[[#This Row],[TONS]]</f>
        <v>1.2647786637338466E-2</v>
      </c>
      <c r="J66" s="15"/>
      <c r="L66" s="16"/>
      <c r="M66" s="17"/>
      <c r="N66" s="17"/>
      <c r="O66" s="4"/>
      <c r="P66" s="4"/>
      <c r="Q66" s="4"/>
      <c r="R66" s="4"/>
      <c r="S66" s="4"/>
    </row>
    <row r="67" spans="2:19" ht="20.100000000000001" customHeight="1" x14ac:dyDescent="0.2">
      <c r="B67" s="66" t="s">
        <v>72</v>
      </c>
      <c r="C67" s="67">
        <v>8848</v>
      </c>
      <c r="D67" s="67">
        <v>811886</v>
      </c>
      <c r="E67" s="67">
        <v>10573</v>
      </c>
      <c r="F67" s="68">
        <v>9624</v>
      </c>
      <c r="G67" s="69">
        <v>883130</v>
      </c>
      <c r="H67" s="69">
        <v>11905</v>
      </c>
      <c r="I67" s="70">
        <f>+(Tabla6[[#This Row],[TONELADAS]]-Tabla6[[#This Row],[TONS]])/Tabla6[[#This Row],[TONS]]</f>
        <v>0.1259812730540055</v>
      </c>
      <c r="J67" s="19"/>
      <c r="L67" s="13"/>
      <c r="M67" s="20"/>
      <c r="N67" s="20"/>
      <c r="O67" s="20"/>
      <c r="P67" s="3"/>
      <c r="Q67" s="3"/>
      <c r="R67" s="3"/>
      <c r="S67" s="3"/>
    </row>
    <row r="68" spans="2:19" ht="20.100000000000001" customHeight="1" x14ac:dyDescent="0.2">
      <c r="B68" s="66" t="s">
        <v>244</v>
      </c>
      <c r="C68" s="67">
        <v>0</v>
      </c>
      <c r="D68" s="67">
        <v>19938</v>
      </c>
      <c r="E68" s="67">
        <v>251</v>
      </c>
      <c r="F68" s="68">
        <v>0</v>
      </c>
      <c r="G68" s="69">
        <v>0</v>
      </c>
      <c r="H68" s="69">
        <v>0</v>
      </c>
      <c r="I68" s="70">
        <f>+(Tabla6[[#This Row],[TONELADAS]]-Tabla6[[#This Row],[TONS]])/Tabla6[[#This Row],[TONS]]</f>
        <v>-1</v>
      </c>
      <c r="J68" s="19"/>
      <c r="L68" s="13"/>
      <c r="M68" s="20"/>
      <c r="N68" s="20"/>
      <c r="O68" s="20"/>
      <c r="P68" s="3"/>
      <c r="Q68" s="3"/>
      <c r="R68" s="3"/>
      <c r="S68" s="3"/>
    </row>
    <row r="69" spans="2:19" ht="20.100000000000001" customHeight="1" x14ac:dyDescent="0.2">
      <c r="B69" s="66" t="s">
        <v>187</v>
      </c>
      <c r="C69" s="67">
        <v>0</v>
      </c>
      <c r="D69" s="67">
        <v>0</v>
      </c>
      <c r="E69" s="67">
        <v>0</v>
      </c>
      <c r="F69" s="68">
        <v>0</v>
      </c>
      <c r="G69" s="69">
        <v>1768</v>
      </c>
      <c r="H69" s="69">
        <v>28</v>
      </c>
      <c r="I69" s="70" t="s">
        <v>27</v>
      </c>
      <c r="J69" s="19"/>
      <c r="L69" s="13"/>
      <c r="M69" s="20"/>
      <c r="N69" s="20"/>
      <c r="O69" s="20"/>
      <c r="P69" s="3"/>
      <c r="Q69" s="3"/>
      <c r="R69" s="3"/>
      <c r="S69" s="3"/>
    </row>
    <row r="70" spans="2:19" ht="20.100000000000001" customHeight="1" x14ac:dyDescent="0.2">
      <c r="B70" s="66" t="s">
        <v>217</v>
      </c>
      <c r="C70" s="67">
        <v>63</v>
      </c>
      <c r="D70" s="67">
        <v>6615</v>
      </c>
      <c r="E70" s="67">
        <v>67</v>
      </c>
      <c r="F70" s="68">
        <v>0</v>
      </c>
      <c r="G70" s="69">
        <v>0</v>
      </c>
      <c r="H70" s="69">
        <v>0</v>
      </c>
      <c r="I70" s="70">
        <f>+(Tabla6[[#This Row],[TONELADAS]]-Tabla6[[#This Row],[TONS]])/Tabla6[[#This Row],[TONS]]</f>
        <v>-1</v>
      </c>
      <c r="J70" s="19"/>
      <c r="L70" s="13"/>
      <c r="M70" s="20"/>
      <c r="N70" s="20"/>
      <c r="O70" s="20"/>
      <c r="P70" s="3"/>
      <c r="Q70" s="3"/>
      <c r="R70" s="3"/>
      <c r="S70" s="3"/>
    </row>
    <row r="71" spans="2:19" ht="20.100000000000001" customHeight="1" x14ac:dyDescent="0.2">
      <c r="B71" s="66" t="s">
        <v>146</v>
      </c>
      <c r="C71" s="67">
        <v>205</v>
      </c>
      <c r="D71" s="67">
        <v>19752</v>
      </c>
      <c r="E71" s="67">
        <v>236</v>
      </c>
      <c r="F71" s="68">
        <v>104</v>
      </c>
      <c r="G71" s="69">
        <v>11220</v>
      </c>
      <c r="H71" s="69">
        <v>114</v>
      </c>
      <c r="I71" s="70">
        <f>+(Tabla6[[#This Row],[TONELADAS]]-Tabla6[[#This Row],[TONS]])/Tabla6[[#This Row],[TONS]]</f>
        <v>-0.51694915254237284</v>
      </c>
      <c r="J71" s="19"/>
      <c r="L71" s="13"/>
      <c r="M71" s="20"/>
      <c r="N71" s="20"/>
      <c r="O71" s="20"/>
      <c r="P71" s="3"/>
      <c r="Q71" s="3"/>
      <c r="R71" s="3"/>
      <c r="S71" s="3"/>
    </row>
    <row r="72" spans="2:19" ht="20.100000000000001" customHeight="1" x14ac:dyDescent="0.2">
      <c r="B72" s="66" t="s">
        <v>73</v>
      </c>
      <c r="C72" s="67">
        <v>62</v>
      </c>
      <c r="D72" s="67">
        <v>6975</v>
      </c>
      <c r="E72" s="67">
        <v>71</v>
      </c>
      <c r="F72" s="68">
        <v>62</v>
      </c>
      <c r="G72" s="69">
        <v>5810</v>
      </c>
      <c r="H72" s="69">
        <v>63</v>
      </c>
      <c r="I72" s="70">
        <f>+(Tabla6[[#This Row],[TONELADAS]]-Tabla6[[#This Row],[TONS]])/Tabla6[[#This Row],[TONS]]</f>
        <v>-0.11267605633802817</v>
      </c>
      <c r="J72" s="19"/>
      <c r="L72" s="13"/>
      <c r="M72" s="20"/>
      <c r="N72" s="20"/>
      <c r="O72" s="20"/>
      <c r="P72" s="3"/>
      <c r="S72" s="18"/>
    </row>
    <row r="73" spans="2:19" ht="20.100000000000001" customHeight="1" x14ac:dyDescent="0.2">
      <c r="B73" s="66" t="s">
        <v>74</v>
      </c>
      <c r="C73" s="67">
        <v>704</v>
      </c>
      <c r="D73" s="67">
        <v>48649</v>
      </c>
      <c r="E73" s="67">
        <v>830</v>
      </c>
      <c r="F73" s="68">
        <v>876</v>
      </c>
      <c r="G73" s="69">
        <v>97975</v>
      </c>
      <c r="H73" s="69">
        <v>1017</v>
      </c>
      <c r="I73" s="70">
        <f>+(Tabla6[[#This Row],[TONELADAS]]-Tabla6[[#This Row],[TONS]])/Tabla6[[#This Row],[TONS]]</f>
        <v>0.2253012048192771</v>
      </c>
      <c r="J73" s="19"/>
      <c r="L73" s="13"/>
      <c r="M73" s="20"/>
      <c r="N73" s="20"/>
      <c r="O73" s="20"/>
      <c r="P73" s="3"/>
      <c r="S73" s="18"/>
    </row>
    <row r="74" spans="2:19" ht="20.100000000000001" customHeight="1" x14ac:dyDescent="0.2">
      <c r="B74" s="66" t="s">
        <v>218</v>
      </c>
      <c r="C74" s="67">
        <v>0</v>
      </c>
      <c r="D74" s="67">
        <v>0</v>
      </c>
      <c r="E74" s="67">
        <v>0</v>
      </c>
      <c r="F74" s="68">
        <v>0</v>
      </c>
      <c r="G74" s="69">
        <v>1</v>
      </c>
      <c r="H74" s="69">
        <v>18</v>
      </c>
      <c r="I74" s="70" t="s">
        <v>27</v>
      </c>
      <c r="J74" s="19"/>
      <c r="L74" s="13"/>
      <c r="M74" s="20"/>
      <c r="N74" s="20"/>
      <c r="O74" s="20"/>
      <c r="P74" s="3"/>
      <c r="S74" s="18"/>
    </row>
    <row r="75" spans="2:19" ht="20.100000000000001" customHeight="1" x14ac:dyDescent="0.2">
      <c r="B75" s="66" t="s">
        <v>188</v>
      </c>
      <c r="C75" s="67">
        <v>220</v>
      </c>
      <c r="D75" s="67">
        <v>220</v>
      </c>
      <c r="E75" s="67">
        <v>280</v>
      </c>
      <c r="F75" s="68">
        <v>0</v>
      </c>
      <c r="G75" s="69">
        <v>0</v>
      </c>
      <c r="H75" s="69">
        <v>0</v>
      </c>
      <c r="I75" s="70">
        <f>+(Tabla6[[#This Row],[TONELADAS]]-Tabla6[[#This Row],[TONS]])/Tabla6[[#This Row],[TONS]]</f>
        <v>-1</v>
      </c>
      <c r="J75" s="19"/>
      <c r="L75" s="13"/>
      <c r="M75" s="20"/>
      <c r="N75" s="20"/>
      <c r="O75" s="20"/>
      <c r="P75" s="3"/>
      <c r="S75" s="18"/>
    </row>
    <row r="76" spans="2:19" ht="20.100000000000001" customHeight="1" x14ac:dyDescent="0.2">
      <c r="B76" s="66" t="s">
        <v>147</v>
      </c>
      <c r="C76" s="67">
        <v>637</v>
      </c>
      <c r="D76" s="67">
        <v>26732</v>
      </c>
      <c r="E76" s="67">
        <v>741</v>
      </c>
      <c r="F76" s="68">
        <v>357</v>
      </c>
      <c r="G76" s="69">
        <v>19992</v>
      </c>
      <c r="H76" s="69">
        <v>380</v>
      </c>
      <c r="I76" s="70">
        <f>+(Tabla6[[#This Row],[TONELADAS]]-Tabla6[[#This Row],[TONS]])/Tabla6[[#This Row],[TONS]]</f>
        <v>-0.48717948717948717</v>
      </c>
      <c r="J76" s="19"/>
      <c r="L76" s="13"/>
      <c r="M76" s="20"/>
      <c r="N76" s="20"/>
      <c r="O76" s="20"/>
      <c r="P76" s="3"/>
      <c r="S76" s="18"/>
    </row>
    <row r="77" spans="2:19" ht="20.100000000000001" customHeight="1" x14ac:dyDescent="0.2">
      <c r="B77" s="66" t="s">
        <v>75</v>
      </c>
      <c r="C77" s="67">
        <v>344</v>
      </c>
      <c r="D77" s="67">
        <v>20640</v>
      </c>
      <c r="E77" s="67">
        <v>518</v>
      </c>
      <c r="F77" s="68">
        <v>108</v>
      </c>
      <c r="G77" s="69">
        <v>6480</v>
      </c>
      <c r="H77" s="69">
        <v>163</v>
      </c>
      <c r="I77" s="70">
        <f>+(Tabla6[[#This Row],[TONELADAS]]-Tabla6[[#This Row],[TONS]])/Tabla6[[#This Row],[TONS]]</f>
        <v>-0.68532818532818529</v>
      </c>
      <c r="J77" s="11"/>
      <c r="L77" s="13"/>
      <c r="M77" s="13"/>
      <c r="N77" s="13"/>
      <c r="O77" s="13"/>
      <c r="P77" s="13"/>
      <c r="Q77" s="13"/>
      <c r="R77" s="13"/>
      <c r="S77" s="14"/>
    </row>
    <row r="78" spans="2:19" ht="20.100000000000001" customHeight="1" x14ac:dyDescent="0.2">
      <c r="B78" s="66" t="s">
        <v>148</v>
      </c>
      <c r="C78" s="67">
        <v>185</v>
      </c>
      <c r="D78" s="67">
        <v>20625</v>
      </c>
      <c r="E78" s="67">
        <v>217</v>
      </c>
      <c r="F78" s="68">
        <v>0</v>
      </c>
      <c r="G78" s="69">
        <v>0</v>
      </c>
      <c r="H78" s="69">
        <v>0</v>
      </c>
      <c r="I78" s="70">
        <f>+(Tabla6[[#This Row],[TONELADAS]]-Tabla6[[#This Row],[TONS]])/Tabla6[[#This Row],[TONS]]</f>
        <v>-1</v>
      </c>
      <c r="J78" s="11"/>
      <c r="L78" s="13"/>
      <c r="M78" s="13"/>
      <c r="N78" s="13"/>
      <c r="O78" s="13"/>
      <c r="P78" s="13"/>
      <c r="Q78" s="13"/>
      <c r="R78" s="13"/>
      <c r="S78" s="14"/>
    </row>
    <row r="79" spans="2:19" ht="20.100000000000001" customHeight="1" x14ac:dyDescent="0.2">
      <c r="B79" s="66" t="s">
        <v>189</v>
      </c>
      <c r="C79" s="67">
        <v>40</v>
      </c>
      <c r="D79" s="67">
        <v>4480</v>
      </c>
      <c r="E79" s="67">
        <v>46</v>
      </c>
      <c r="F79" s="68">
        <v>0</v>
      </c>
      <c r="G79" s="69">
        <v>0</v>
      </c>
      <c r="H79" s="69">
        <v>0</v>
      </c>
      <c r="I79" s="70">
        <f>+(Tabla6[[#This Row],[TONELADAS]]-Tabla6[[#This Row],[TONS]])/Tabla6[[#This Row],[TONS]]</f>
        <v>-1</v>
      </c>
      <c r="J79" s="11"/>
      <c r="L79" s="13"/>
      <c r="M79" s="13"/>
      <c r="N79" s="13"/>
      <c r="O79" s="13"/>
      <c r="P79" s="13"/>
      <c r="Q79" s="13"/>
      <c r="R79" s="13"/>
      <c r="S79" s="14"/>
    </row>
    <row r="80" spans="2:19" ht="20.100000000000001" customHeight="1" x14ac:dyDescent="0.2">
      <c r="B80" s="66" t="s">
        <v>190</v>
      </c>
      <c r="C80" s="67">
        <v>0</v>
      </c>
      <c r="D80" s="67">
        <v>0</v>
      </c>
      <c r="E80" s="67">
        <v>0</v>
      </c>
      <c r="F80" s="68">
        <v>40</v>
      </c>
      <c r="G80" s="69">
        <v>4800</v>
      </c>
      <c r="H80" s="69">
        <v>49</v>
      </c>
      <c r="I80" s="70" t="s">
        <v>27</v>
      </c>
      <c r="J80" s="11"/>
      <c r="L80" s="13"/>
      <c r="M80" s="13"/>
      <c r="N80" s="13"/>
      <c r="O80" s="13"/>
      <c r="P80" s="13"/>
      <c r="Q80" s="13"/>
      <c r="R80" s="13"/>
      <c r="S80" s="14"/>
    </row>
    <row r="81" spans="2:19" ht="20.100000000000001" customHeight="1" x14ac:dyDescent="0.2">
      <c r="B81" s="66" t="s">
        <v>149</v>
      </c>
      <c r="C81" s="67">
        <v>44236</v>
      </c>
      <c r="D81" s="67">
        <v>3702145</v>
      </c>
      <c r="E81" s="67">
        <v>47451</v>
      </c>
      <c r="F81" s="68">
        <v>37132</v>
      </c>
      <c r="G81" s="69">
        <v>3184177</v>
      </c>
      <c r="H81" s="69">
        <v>39695</v>
      </c>
      <c r="I81" s="70">
        <f>+(Tabla6[[#This Row],[TONELADAS]]-Tabla6[[#This Row],[TONS]])/Tabla6[[#This Row],[TONS]]</f>
        <v>-0.16345282501949379</v>
      </c>
      <c r="J81" s="11"/>
      <c r="L81" s="13"/>
      <c r="M81" s="13"/>
      <c r="N81" s="13"/>
      <c r="O81" s="13"/>
      <c r="P81" s="13"/>
      <c r="Q81" s="13"/>
      <c r="R81" s="13"/>
      <c r="S81" s="14"/>
    </row>
    <row r="82" spans="2:19" ht="20.100000000000001" customHeight="1" x14ac:dyDescent="0.2">
      <c r="B82" s="66" t="s">
        <v>76</v>
      </c>
      <c r="C82" s="67">
        <v>66</v>
      </c>
      <c r="D82" s="67">
        <v>66</v>
      </c>
      <c r="E82" s="67">
        <v>84</v>
      </c>
      <c r="F82" s="68">
        <v>0</v>
      </c>
      <c r="G82" s="69">
        <v>0</v>
      </c>
      <c r="H82" s="69">
        <v>0</v>
      </c>
      <c r="I82" s="70">
        <f>+(Tabla6[[#This Row],[TONELADAS]]-Tabla6[[#This Row],[TONS]])/Tabla6[[#This Row],[TONS]]</f>
        <v>-1</v>
      </c>
      <c r="J82" s="12"/>
      <c r="L82" s="13"/>
      <c r="M82" s="4"/>
      <c r="N82" s="4"/>
      <c r="O82" s="4"/>
      <c r="P82" s="4"/>
      <c r="Q82" s="4"/>
      <c r="R82" s="4"/>
      <c r="S82" s="4"/>
    </row>
    <row r="83" spans="2:19" ht="20.100000000000001" customHeight="1" x14ac:dyDescent="0.2">
      <c r="B83" s="66" t="s">
        <v>245</v>
      </c>
      <c r="C83" s="67">
        <v>0</v>
      </c>
      <c r="D83" s="67">
        <v>0</v>
      </c>
      <c r="E83" s="67">
        <v>0</v>
      </c>
      <c r="F83" s="68">
        <v>20</v>
      </c>
      <c r="G83" s="69">
        <v>20</v>
      </c>
      <c r="H83" s="69">
        <v>20</v>
      </c>
      <c r="I83" s="70" t="s">
        <v>27</v>
      </c>
      <c r="J83" s="12"/>
      <c r="L83" s="13"/>
      <c r="M83" s="4"/>
      <c r="N83" s="4"/>
      <c r="O83" s="4"/>
      <c r="P83" s="4"/>
      <c r="Q83" s="4"/>
      <c r="R83" s="4"/>
      <c r="S83" s="4"/>
    </row>
    <row r="84" spans="2:19" ht="20.100000000000001" customHeight="1" x14ac:dyDescent="0.2">
      <c r="B84" s="66" t="s">
        <v>150</v>
      </c>
      <c r="C84" s="67">
        <v>286</v>
      </c>
      <c r="D84" s="67">
        <v>24714</v>
      </c>
      <c r="E84" s="67">
        <v>281</v>
      </c>
      <c r="F84" s="68">
        <v>0</v>
      </c>
      <c r="G84" s="69">
        <v>0</v>
      </c>
      <c r="H84" s="69">
        <v>0</v>
      </c>
      <c r="I84" s="70">
        <f>+(Tabla6[[#This Row],[TONELADAS]]-Tabla6[[#This Row],[TONS]])/Tabla6[[#This Row],[TONS]]</f>
        <v>-1</v>
      </c>
      <c r="J84" s="12"/>
      <c r="L84" s="13"/>
      <c r="M84" s="4"/>
      <c r="N84" s="4"/>
      <c r="O84" s="4"/>
      <c r="P84" s="4"/>
      <c r="Q84" s="4"/>
      <c r="R84" s="4"/>
      <c r="S84" s="4"/>
    </row>
    <row r="85" spans="2:19" ht="20.100000000000001" customHeight="1" x14ac:dyDescent="0.2">
      <c r="B85" s="66" t="s">
        <v>246</v>
      </c>
      <c r="C85" s="67">
        <v>0</v>
      </c>
      <c r="D85" s="67">
        <v>10856</v>
      </c>
      <c r="E85" s="67">
        <v>136</v>
      </c>
      <c r="F85" s="68">
        <v>0</v>
      </c>
      <c r="G85" s="69">
        <v>0</v>
      </c>
      <c r="H85" s="69">
        <v>0</v>
      </c>
      <c r="I85" s="70">
        <f>+(Tabla6[[#This Row],[TONELADAS]]-Tabla6[[#This Row],[TONS]])/Tabla6[[#This Row],[TONS]]</f>
        <v>-1</v>
      </c>
      <c r="J85" s="12"/>
      <c r="L85" s="13"/>
      <c r="M85" s="4"/>
      <c r="N85" s="4"/>
      <c r="O85" s="4"/>
      <c r="P85" s="4"/>
      <c r="Q85" s="4"/>
      <c r="R85" s="4"/>
      <c r="S85" s="4"/>
    </row>
    <row r="86" spans="2:19" ht="20.100000000000001" customHeight="1" x14ac:dyDescent="0.2">
      <c r="B86" s="66" t="s">
        <v>51</v>
      </c>
      <c r="C86" s="67">
        <v>0</v>
      </c>
      <c r="D86" s="67">
        <v>0</v>
      </c>
      <c r="E86" s="67">
        <v>0</v>
      </c>
      <c r="F86" s="68">
        <v>0</v>
      </c>
      <c r="G86" s="69">
        <v>1418</v>
      </c>
      <c r="H86" s="69">
        <v>23</v>
      </c>
      <c r="I86" s="70" t="s">
        <v>27</v>
      </c>
      <c r="J86" s="12"/>
      <c r="L86" s="13"/>
      <c r="M86" s="4"/>
      <c r="N86" s="4"/>
      <c r="O86" s="4"/>
      <c r="P86" s="4"/>
      <c r="Q86" s="4"/>
      <c r="R86" s="4"/>
      <c r="S86" s="4"/>
    </row>
    <row r="87" spans="2:19" ht="20.100000000000001" customHeight="1" x14ac:dyDescent="0.2">
      <c r="B87" s="66" t="s">
        <v>191</v>
      </c>
      <c r="C87" s="67">
        <v>0</v>
      </c>
      <c r="D87" s="67">
        <v>0</v>
      </c>
      <c r="E87" s="67">
        <v>0</v>
      </c>
      <c r="F87" s="68">
        <v>147</v>
      </c>
      <c r="G87" s="69">
        <v>15008</v>
      </c>
      <c r="H87" s="69">
        <v>153</v>
      </c>
      <c r="I87" s="70" t="s">
        <v>27</v>
      </c>
      <c r="J87" s="12"/>
      <c r="L87" s="13"/>
      <c r="M87" s="4"/>
      <c r="N87" s="4"/>
      <c r="O87" s="4"/>
      <c r="P87" s="4"/>
      <c r="Q87" s="4"/>
      <c r="R87" s="4"/>
      <c r="S87" s="4"/>
    </row>
    <row r="88" spans="2:19" ht="20.100000000000001" customHeight="1" x14ac:dyDescent="0.2">
      <c r="B88" s="66" t="s">
        <v>77</v>
      </c>
      <c r="C88" s="67">
        <v>14871</v>
      </c>
      <c r="D88" s="67">
        <v>989352</v>
      </c>
      <c r="E88" s="67">
        <v>18172</v>
      </c>
      <c r="F88" s="68">
        <v>12564</v>
      </c>
      <c r="G88" s="69">
        <v>867181</v>
      </c>
      <c r="H88" s="69">
        <v>15330</v>
      </c>
      <c r="I88" s="70">
        <f>+(Tabla6[[#This Row],[TONELADAS]]-Tabla6[[#This Row],[TONS]])/Tabla6[[#This Row],[TONS]]</f>
        <v>-0.15639445300462249</v>
      </c>
      <c r="J88" s="12"/>
      <c r="L88" s="13"/>
      <c r="M88" s="4"/>
      <c r="N88" s="4"/>
      <c r="O88" s="4"/>
      <c r="P88" s="4"/>
      <c r="Q88" s="4"/>
      <c r="R88" s="4"/>
      <c r="S88" s="4"/>
    </row>
    <row r="89" spans="2:19" ht="20.100000000000001" customHeight="1" x14ac:dyDescent="0.2">
      <c r="B89" s="66" t="s">
        <v>192</v>
      </c>
      <c r="C89" s="67">
        <v>80</v>
      </c>
      <c r="D89" s="67">
        <v>4389</v>
      </c>
      <c r="E89" s="67">
        <v>151</v>
      </c>
      <c r="F89" s="68">
        <v>0</v>
      </c>
      <c r="G89" s="69">
        <v>0</v>
      </c>
      <c r="H89" s="69">
        <v>0</v>
      </c>
      <c r="I89" s="70">
        <f>+(Tabla6[[#This Row],[TONELADAS]]-Tabla6[[#This Row],[TONS]])/Tabla6[[#This Row],[TONS]]</f>
        <v>-1</v>
      </c>
      <c r="J89" s="12"/>
      <c r="L89" s="13"/>
      <c r="M89" s="4"/>
      <c r="N89" s="4"/>
      <c r="O89" s="4"/>
      <c r="P89" s="4"/>
      <c r="Q89" s="4"/>
      <c r="R89" s="4"/>
      <c r="S89" s="4"/>
    </row>
    <row r="90" spans="2:19" ht="20.100000000000001" customHeight="1" x14ac:dyDescent="0.2">
      <c r="B90" s="44" t="s">
        <v>19</v>
      </c>
      <c r="C90" s="45">
        <f t="shared" ref="C90:H90" si="2">SUM(C41:C89)</f>
        <v>106425</v>
      </c>
      <c r="D90" s="45">
        <f t="shared" si="2"/>
        <v>7759433</v>
      </c>
      <c r="E90" s="45">
        <f t="shared" si="2"/>
        <v>123699</v>
      </c>
      <c r="F90" s="46">
        <f t="shared" si="2"/>
        <v>106799</v>
      </c>
      <c r="G90" s="47">
        <f t="shared" si="2"/>
        <v>7794389</v>
      </c>
      <c r="H90" s="47">
        <f t="shared" si="2"/>
        <v>131641</v>
      </c>
      <c r="I90" s="80">
        <f>+(H90-E90)/E90</f>
        <v>6.4204237706044512E-2</v>
      </c>
      <c r="J90" s="12"/>
      <c r="L90" s="13"/>
      <c r="M90" s="4"/>
      <c r="N90" s="4"/>
      <c r="O90" s="4"/>
      <c r="P90" s="4"/>
      <c r="Q90" s="4"/>
      <c r="R90" s="4"/>
      <c r="S90" s="4"/>
    </row>
    <row r="91" spans="2:19" ht="20.100000000000001" customHeight="1" x14ac:dyDescent="0.2">
      <c r="B91" s="48"/>
      <c r="C91" s="49"/>
      <c r="D91" s="49"/>
      <c r="E91" s="49"/>
      <c r="F91" s="50"/>
      <c r="G91" s="91" t="s">
        <v>16</v>
      </c>
      <c r="H91" s="91"/>
      <c r="I91" s="51">
        <f>+(F90-C90)/C90</f>
        <v>3.5142118863049094E-3</v>
      </c>
      <c r="J91" s="12"/>
      <c r="L91" s="13"/>
      <c r="M91" s="4"/>
      <c r="N91" s="4"/>
      <c r="O91" s="4"/>
      <c r="P91" s="4"/>
      <c r="Q91" s="4"/>
      <c r="R91" s="4"/>
      <c r="S91" s="4"/>
    </row>
    <row r="92" spans="2:19" ht="20.100000000000001" customHeight="1" x14ac:dyDescent="0.2">
      <c r="J92" s="12"/>
      <c r="L92" s="13"/>
      <c r="M92" s="4"/>
      <c r="N92" s="4"/>
      <c r="O92" s="4"/>
      <c r="P92" s="4"/>
      <c r="Q92" s="4"/>
      <c r="R92" s="4"/>
      <c r="S92" s="4"/>
    </row>
    <row r="93" spans="2:19" ht="20.100000000000001" customHeight="1" x14ac:dyDescent="0.2">
      <c r="J93" s="12"/>
      <c r="L93" s="13"/>
      <c r="M93" s="4"/>
      <c r="N93" s="4"/>
      <c r="O93" s="4"/>
      <c r="P93" s="4"/>
      <c r="Q93" s="4"/>
      <c r="R93" s="4"/>
      <c r="S93" s="4"/>
    </row>
    <row r="94" spans="2:19" ht="20.100000000000001" customHeight="1" x14ac:dyDescent="0.2">
      <c r="J94" s="12"/>
      <c r="L94" s="13"/>
      <c r="M94" s="4"/>
      <c r="N94" s="4"/>
      <c r="O94" s="4"/>
      <c r="P94" s="4"/>
      <c r="Q94" s="4"/>
      <c r="R94" s="4"/>
      <c r="S94" s="4"/>
    </row>
    <row r="95" spans="2:19" ht="20.100000000000001" customHeight="1" x14ac:dyDescent="0.2">
      <c r="J95" s="12"/>
      <c r="L95" s="13"/>
      <c r="M95" s="4"/>
      <c r="N95" s="4"/>
      <c r="O95" s="4"/>
      <c r="P95" s="4"/>
      <c r="Q95" s="4"/>
      <c r="R95" s="4"/>
      <c r="S95" s="4"/>
    </row>
    <row r="96" spans="2:19" ht="20.100000000000001" customHeight="1" x14ac:dyDescent="0.2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">
      <c r="J126" s="12"/>
      <c r="L126" s="13"/>
      <c r="M126" s="4"/>
      <c r="N126" s="4"/>
      <c r="O126" s="4"/>
      <c r="P126" s="4"/>
      <c r="Q126" s="4"/>
      <c r="R126" s="4"/>
      <c r="S126" s="4"/>
    </row>
    <row r="127" spans="10:19" ht="20.100000000000001" customHeight="1" x14ac:dyDescent="0.2">
      <c r="J127" s="12"/>
      <c r="L127" s="13"/>
      <c r="M127" s="4"/>
      <c r="N127" s="4"/>
      <c r="O127" s="4"/>
      <c r="P127" s="4"/>
      <c r="Q127" s="4"/>
      <c r="R127" s="4"/>
      <c r="S127" s="4"/>
    </row>
    <row r="128" spans="10:19" ht="20.100000000000001" customHeight="1" x14ac:dyDescent="0.2">
      <c r="J128" s="12"/>
      <c r="L128" s="13"/>
      <c r="M128" s="4"/>
      <c r="N128" s="4"/>
      <c r="O128" s="4"/>
      <c r="P128" s="4"/>
      <c r="Q128" s="4"/>
      <c r="R128" s="4"/>
      <c r="S128" s="4"/>
    </row>
    <row r="129" spans="10:19" ht="20.100000000000001" customHeight="1" x14ac:dyDescent="0.2">
      <c r="J129" s="12"/>
      <c r="L129" s="13"/>
      <c r="M129" s="4"/>
      <c r="N129" s="4"/>
      <c r="O129" s="4"/>
      <c r="P129" s="4"/>
      <c r="Q129" s="4"/>
      <c r="R129" s="4"/>
      <c r="S129" s="4"/>
    </row>
    <row r="130" spans="10:19" ht="20.100000000000001" customHeight="1" x14ac:dyDescent="0.2">
      <c r="J130" s="12"/>
      <c r="L130" s="13"/>
      <c r="M130" s="4"/>
      <c r="N130" s="4"/>
      <c r="O130" s="4"/>
      <c r="P130" s="4"/>
      <c r="Q130" s="4"/>
      <c r="R130" s="4"/>
      <c r="S130" s="4"/>
    </row>
    <row r="131" spans="10:19" ht="20.100000000000001" customHeight="1" x14ac:dyDescent="0.2">
      <c r="J131" s="12"/>
      <c r="L131" s="13"/>
      <c r="M131" s="4"/>
      <c r="N131" s="4"/>
      <c r="O131" s="4"/>
      <c r="P131" s="4"/>
      <c r="Q131" s="4"/>
      <c r="R131" s="4"/>
      <c r="S131" s="4"/>
    </row>
    <row r="132" spans="10:19" ht="20.100000000000001" customHeight="1" x14ac:dyDescent="0.2">
      <c r="J132" s="12"/>
      <c r="L132" s="13"/>
      <c r="M132" s="4"/>
      <c r="N132" s="4"/>
      <c r="O132" s="4"/>
      <c r="P132" s="4"/>
      <c r="Q132" s="4"/>
      <c r="R132" s="4"/>
      <c r="S132" s="4"/>
    </row>
    <row r="133" spans="10:19" ht="20.100000000000001" customHeight="1" x14ac:dyDescent="0.2">
      <c r="J133" s="12"/>
      <c r="L133" s="13"/>
      <c r="M133" s="4"/>
      <c r="N133" s="4"/>
      <c r="O133" s="4"/>
      <c r="P133" s="4"/>
      <c r="Q133" s="4"/>
      <c r="R133" s="4"/>
      <c r="S133" s="4"/>
    </row>
    <row r="134" spans="10:19" ht="20.100000000000001" customHeight="1" x14ac:dyDescent="0.2">
      <c r="J134" s="12"/>
      <c r="L134" s="13"/>
      <c r="M134" s="4"/>
      <c r="N134" s="4"/>
      <c r="O134" s="4"/>
      <c r="P134" s="4"/>
      <c r="Q134" s="4"/>
      <c r="R134" s="4"/>
      <c r="S134" s="4"/>
    </row>
    <row r="135" spans="10:19" ht="20.100000000000001" customHeight="1" x14ac:dyDescent="0.2">
      <c r="J135" s="12"/>
      <c r="L135" s="13"/>
      <c r="M135" s="4"/>
      <c r="N135" s="4"/>
      <c r="O135" s="4"/>
      <c r="P135" s="4"/>
      <c r="Q135" s="4"/>
      <c r="R135" s="4"/>
      <c r="S135" s="4"/>
    </row>
    <row r="136" spans="10:19" ht="20.100000000000001" customHeight="1" x14ac:dyDescent="0.2">
      <c r="J136" s="12"/>
      <c r="L136" s="13"/>
      <c r="M136" s="4"/>
      <c r="N136" s="4"/>
      <c r="O136" s="4"/>
      <c r="P136" s="4"/>
      <c r="Q136" s="4"/>
      <c r="R136" s="4"/>
      <c r="S136" s="4"/>
    </row>
    <row r="137" spans="10:19" ht="20.100000000000001" customHeight="1" x14ac:dyDescent="0.2">
      <c r="J137" s="12"/>
      <c r="L137" s="13"/>
      <c r="M137" s="4"/>
      <c r="N137" s="4"/>
      <c r="O137" s="4"/>
      <c r="P137" s="4"/>
      <c r="Q137" s="4"/>
      <c r="R137" s="4"/>
      <c r="S137" s="4"/>
    </row>
    <row r="138" spans="10:19" ht="20.100000000000001" customHeight="1" x14ac:dyDescent="0.2">
      <c r="J138" s="12"/>
      <c r="L138" s="13"/>
      <c r="M138" s="4"/>
      <c r="N138" s="4"/>
      <c r="O138" s="4"/>
      <c r="P138" s="4"/>
      <c r="Q138" s="4"/>
      <c r="R138" s="4"/>
      <c r="S138" s="4"/>
    </row>
    <row r="139" spans="10:19" ht="20.100000000000001" customHeight="1" x14ac:dyDescent="0.2">
      <c r="J139" s="12"/>
      <c r="L139" s="13"/>
      <c r="M139" s="4"/>
      <c r="N139" s="4"/>
      <c r="O139" s="4"/>
      <c r="P139" s="4"/>
      <c r="Q139" s="4"/>
      <c r="R139" s="4"/>
      <c r="S139" s="4"/>
    </row>
    <row r="140" spans="10:19" ht="20.100000000000001" customHeight="1" x14ac:dyDescent="0.2">
      <c r="J140" s="12"/>
      <c r="L140" s="13"/>
      <c r="M140" s="4"/>
      <c r="N140" s="4"/>
      <c r="O140" s="4"/>
      <c r="P140" s="4"/>
      <c r="Q140" s="4"/>
      <c r="R140" s="4"/>
      <c r="S140" s="4"/>
    </row>
    <row r="141" spans="10:19" ht="20.100000000000001" customHeight="1" x14ac:dyDescent="0.2">
      <c r="J141" s="12"/>
      <c r="L141" s="13"/>
      <c r="M141" s="4"/>
      <c r="N141" s="4"/>
      <c r="O141" s="4"/>
      <c r="P141" s="4"/>
      <c r="Q141" s="4"/>
      <c r="R141" s="4"/>
      <c r="S141" s="4"/>
    </row>
    <row r="142" spans="10:19" ht="20.100000000000001" customHeight="1" x14ac:dyDescent="0.2">
      <c r="J142" s="12"/>
      <c r="L142" s="13"/>
      <c r="M142" s="4"/>
      <c r="N142" s="4"/>
      <c r="O142" s="4"/>
      <c r="P142" s="4"/>
      <c r="Q142" s="4"/>
      <c r="R142" s="4"/>
      <c r="S142" s="4"/>
    </row>
    <row r="143" spans="10:19" ht="20.100000000000001" customHeight="1" x14ac:dyDescent="0.2"/>
    <row r="144" spans="10:19" ht="16.5" customHeight="1" x14ac:dyDescent="0.2"/>
  </sheetData>
  <mergeCells count="4">
    <mergeCell ref="G37:H37"/>
    <mergeCell ref="G91:H91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41 I17:I33 I44:I87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215"/>
  <sheetViews>
    <sheetView showGridLines="0" topLeftCell="A7" zoomScaleNormal="100" zoomScalePageLayoutView="110" workbookViewId="0">
      <selection activeCell="J8" sqref="J8"/>
    </sheetView>
  </sheetViews>
  <sheetFormatPr baseColWidth="10" defaultColWidth="11.42578125" defaultRowHeight="11.25" x14ac:dyDescent="0.2"/>
  <cols>
    <col min="1" max="1" width="4.7109375" style="3" customWidth="1"/>
    <col min="2" max="2" width="15.140625" style="3" customWidth="1"/>
    <col min="3" max="3" width="12.140625" style="3" customWidth="1"/>
    <col min="4" max="4" width="9.7109375" style="3" customWidth="1"/>
    <col min="5" max="5" width="13" style="3" customWidth="1"/>
    <col min="6" max="6" width="9.7109375" style="3" customWidth="1"/>
    <col min="7" max="7" width="10.140625" style="3" customWidth="1"/>
    <col min="8" max="8" width="13.5703125" style="3" customWidth="1"/>
    <col min="9" max="9" width="12.140625" style="3" customWidth="1"/>
    <col min="10" max="10" width="9.7109375" style="3" customWidth="1"/>
    <col min="11" max="16384" width="11.42578125" style="3"/>
  </cols>
  <sheetData>
    <row r="1" spans="2:10" s="1" customFormat="1" ht="12.75" x14ac:dyDescent="0.2"/>
    <row r="2" spans="2:10" s="1" customFormat="1" ht="12.75" x14ac:dyDescent="0.2"/>
    <row r="3" spans="2:10" s="1" customFormat="1" ht="12.75" x14ac:dyDescent="0.2"/>
    <row r="4" spans="2:10" s="1" customFormat="1" ht="12.75" x14ac:dyDescent="0.2"/>
    <row r="5" spans="2:10" s="1" customFormat="1" ht="12.75" x14ac:dyDescent="0.2"/>
    <row r="6" spans="2:10" s="1" customFormat="1" ht="12.75" x14ac:dyDescent="0.2"/>
    <row r="7" spans="2:10" s="1" customFormat="1" ht="12.75" x14ac:dyDescent="0.2"/>
    <row r="8" spans="2:10" s="1" customFormat="1" ht="12.75" x14ac:dyDescent="0.2"/>
    <row r="9" spans="2:10" s="1" customFormat="1" ht="12.75" x14ac:dyDescent="0.2"/>
    <row r="10" spans="2:10" s="1" customFormat="1" ht="20.100000000000001" customHeight="1" x14ac:dyDescent="0.2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2.75" x14ac:dyDescent="0.2">
      <c r="B11" s="9"/>
      <c r="C11" s="9"/>
      <c r="D11" s="9"/>
      <c r="E11" s="9"/>
      <c r="G11" s="93" t="str">
        <f>+CONCATENATE(MID(Principal!C13,1,14)," de ambas temporadas")</f>
        <v>datos al 31/05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">
      <c r="B16" s="66" t="s">
        <v>214</v>
      </c>
      <c r="C16" s="66" t="s">
        <v>43</v>
      </c>
      <c r="D16" s="67">
        <v>0</v>
      </c>
      <c r="E16" s="67">
        <v>0</v>
      </c>
      <c r="F16" s="67">
        <v>0</v>
      </c>
      <c r="G16" s="72">
        <v>80</v>
      </c>
      <c r="H16" s="73">
        <v>9600</v>
      </c>
      <c r="I16" s="73">
        <v>98</v>
      </c>
      <c r="J16" s="71" t="s">
        <v>27</v>
      </c>
    </row>
    <row r="17" spans="2:10" s="22" customFormat="1" ht="20.100000000000001" customHeight="1" x14ac:dyDescent="0.2">
      <c r="B17" s="66" t="s">
        <v>61</v>
      </c>
      <c r="C17" s="66" t="s">
        <v>135</v>
      </c>
      <c r="D17" s="67">
        <v>0</v>
      </c>
      <c r="E17" s="67">
        <v>0</v>
      </c>
      <c r="F17" s="67">
        <v>0</v>
      </c>
      <c r="G17" s="68">
        <v>20</v>
      </c>
      <c r="H17" s="69">
        <v>1828</v>
      </c>
      <c r="I17" s="69">
        <v>26</v>
      </c>
      <c r="J17" s="71" t="s">
        <v>27</v>
      </c>
    </row>
    <row r="18" spans="2:10" s="22" customFormat="1" ht="20.100000000000001" customHeight="1" x14ac:dyDescent="0.2">
      <c r="B18" s="66" t="s">
        <v>61</v>
      </c>
      <c r="C18" s="66" t="s">
        <v>137</v>
      </c>
      <c r="D18" s="67">
        <v>185</v>
      </c>
      <c r="E18" s="67">
        <v>10360</v>
      </c>
      <c r="F18" s="67">
        <v>197</v>
      </c>
      <c r="G18" s="68">
        <v>42</v>
      </c>
      <c r="H18" s="69">
        <v>2352</v>
      </c>
      <c r="I18" s="69">
        <v>45</v>
      </c>
      <c r="J18" s="71">
        <f>(+I18-F18)/F18</f>
        <v>-0.77157360406091369</v>
      </c>
    </row>
    <row r="19" spans="2:10" s="22" customFormat="1" ht="20.100000000000001" customHeight="1" x14ac:dyDescent="0.2">
      <c r="B19" s="66" t="s">
        <v>61</v>
      </c>
      <c r="C19" s="66" t="s">
        <v>43</v>
      </c>
      <c r="D19" s="67">
        <v>1013</v>
      </c>
      <c r="E19" s="67">
        <v>112175</v>
      </c>
      <c r="F19" s="67">
        <v>1131</v>
      </c>
      <c r="G19" s="68">
        <v>787</v>
      </c>
      <c r="H19" s="69">
        <v>77795</v>
      </c>
      <c r="I19" s="69">
        <v>959</v>
      </c>
      <c r="J19" s="71">
        <f t="shared" ref="J19:J82" si="0">(+I19-F19)/F19</f>
        <v>-0.15207780725022105</v>
      </c>
    </row>
    <row r="20" spans="2:10" s="22" customFormat="1" ht="20.100000000000001" customHeight="1" x14ac:dyDescent="0.2">
      <c r="B20" s="66" t="s">
        <v>193</v>
      </c>
      <c r="C20" s="66" t="s">
        <v>137</v>
      </c>
      <c r="D20" s="67">
        <v>63</v>
      </c>
      <c r="E20" s="67">
        <v>3528</v>
      </c>
      <c r="F20" s="67">
        <v>67</v>
      </c>
      <c r="G20" s="68">
        <v>0</v>
      </c>
      <c r="H20" s="69">
        <v>0</v>
      </c>
      <c r="I20" s="69">
        <v>0</v>
      </c>
      <c r="J20" s="71">
        <f t="shared" si="0"/>
        <v>-1</v>
      </c>
    </row>
    <row r="21" spans="2:10" s="22" customFormat="1" ht="20.100000000000001" customHeight="1" x14ac:dyDescent="0.2">
      <c r="B21" s="66" t="s">
        <v>193</v>
      </c>
      <c r="C21" s="66" t="s">
        <v>43</v>
      </c>
      <c r="D21" s="67">
        <v>42</v>
      </c>
      <c r="E21" s="67">
        <v>4704</v>
      </c>
      <c r="F21" s="67">
        <v>48</v>
      </c>
      <c r="G21" s="68">
        <v>0</v>
      </c>
      <c r="H21" s="69">
        <v>0</v>
      </c>
      <c r="I21" s="69">
        <v>0</v>
      </c>
      <c r="J21" s="71">
        <f t="shared" si="0"/>
        <v>-1</v>
      </c>
    </row>
    <row r="22" spans="2:10" s="22" customFormat="1" ht="20.100000000000001" customHeight="1" x14ac:dyDescent="0.2">
      <c r="B22" s="66" t="s">
        <v>247</v>
      </c>
      <c r="C22" s="66" t="s">
        <v>45</v>
      </c>
      <c r="D22" s="67">
        <v>0</v>
      </c>
      <c r="E22" s="67">
        <v>0</v>
      </c>
      <c r="F22" s="67">
        <v>0</v>
      </c>
      <c r="G22" s="68">
        <v>72</v>
      </c>
      <c r="H22" s="69">
        <v>72</v>
      </c>
      <c r="I22" s="69">
        <v>108</v>
      </c>
      <c r="J22" s="71" t="s">
        <v>27</v>
      </c>
    </row>
    <row r="23" spans="2:10" s="22" customFormat="1" ht="20.100000000000001" customHeight="1" x14ac:dyDescent="0.2">
      <c r="B23" s="66" t="s">
        <v>219</v>
      </c>
      <c r="C23" s="66" t="s">
        <v>220</v>
      </c>
      <c r="D23" s="67">
        <v>0</v>
      </c>
      <c r="E23" s="67">
        <v>0</v>
      </c>
      <c r="F23" s="67">
        <v>0</v>
      </c>
      <c r="G23" s="68">
        <v>40</v>
      </c>
      <c r="H23" s="69">
        <v>40</v>
      </c>
      <c r="I23" s="69">
        <v>53</v>
      </c>
      <c r="J23" s="71" t="s">
        <v>27</v>
      </c>
    </row>
    <row r="24" spans="2:10" s="22" customFormat="1" ht="20.100000000000001" customHeight="1" x14ac:dyDescent="0.2">
      <c r="B24" s="66" t="s">
        <v>242</v>
      </c>
      <c r="C24" s="66" t="s">
        <v>137</v>
      </c>
      <c r="D24" s="67">
        <v>80</v>
      </c>
      <c r="E24" s="67">
        <v>8800</v>
      </c>
      <c r="F24" s="67">
        <v>62</v>
      </c>
      <c r="G24" s="68">
        <v>0</v>
      </c>
      <c r="H24" s="69">
        <v>0</v>
      </c>
      <c r="I24" s="69">
        <v>0</v>
      </c>
      <c r="J24" s="71">
        <f t="shared" si="0"/>
        <v>-1</v>
      </c>
    </row>
    <row r="25" spans="2:10" s="22" customFormat="1" ht="20.100000000000001" customHeight="1" x14ac:dyDescent="0.2">
      <c r="B25" s="66" t="s">
        <v>242</v>
      </c>
      <c r="C25" s="66" t="s">
        <v>240</v>
      </c>
      <c r="D25" s="67">
        <v>90</v>
      </c>
      <c r="E25" s="67">
        <v>90</v>
      </c>
      <c r="F25" s="67">
        <v>188</v>
      </c>
      <c r="G25" s="68">
        <v>0</v>
      </c>
      <c r="H25" s="69">
        <v>0</v>
      </c>
      <c r="I25" s="69">
        <v>0</v>
      </c>
      <c r="J25" s="71">
        <f t="shared" si="0"/>
        <v>-1</v>
      </c>
    </row>
    <row r="26" spans="2:10" s="22" customFormat="1" ht="20.100000000000001" customHeight="1" x14ac:dyDescent="0.2">
      <c r="B26" s="66" t="s">
        <v>62</v>
      </c>
      <c r="C26" s="66" t="s">
        <v>137</v>
      </c>
      <c r="D26" s="67">
        <v>0</v>
      </c>
      <c r="E26" s="67">
        <v>0</v>
      </c>
      <c r="F26" s="67">
        <v>0</v>
      </c>
      <c r="G26" s="68">
        <v>25</v>
      </c>
      <c r="H26" s="69">
        <v>1400</v>
      </c>
      <c r="I26" s="69">
        <v>27</v>
      </c>
      <c r="J26" s="71" t="s">
        <v>27</v>
      </c>
    </row>
    <row r="27" spans="2:10" s="22" customFormat="1" ht="20.100000000000001" customHeight="1" x14ac:dyDescent="0.2">
      <c r="B27" s="66" t="s">
        <v>62</v>
      </c>
      <c r="C27" s="66" t="s">
        <v>43</v>
      </c>
      <c r="D27" s="67">
        <v>42</v>
      </c>
      <c r="E27" s="67">
        <v>4200</v>
      </c>
      <c r="F27" s="67">
        <v>46</v>
      </c>
      <c r="G27" s="68">
        <v>731</v>
      </c>
      <c r="H27" s="69">
        <v>46053</v>
      </c>
      <c r="I27" s="69">
        <v>944</v>
      </c>
      <c r="J27" s="71">
        <f t="shared" si="0"/>
        <v>19.521739130434781</v>
      </c>
    </row>
    <row r="28" spans="2:10" s="22" customFormat="1" ht="20.100000000000001" customHeight="1" x14ac:dyDescent="0.2">
      <c r="B28" s="66" t="s">
        <v>62</v>
      </c>
      <c r="C28" s="66" t="s">
        <v>48</v>
      </c>
      <c r="D28" s="67">
        <v>7962</v>
      </c>
      <c r="E28" s="67">
        <v>10014</v>
      </c>
      <c r="F28" s="67">
        <v>10161</v>
      </c>
      <c r="G28" s="68">
        <v>10052</v>
      </c>
      <c r="H28" s="69">
        <v>51816</v>
      </c>
      <c r="I28" s="69">
        <v>12916</v>
      </c>
      <c r="J28" s="71">
        <f t="shared" si="0"/>
        <v>0.27113473083357936</v>
      </c>
    </row>
    <row r="29" spans="2:10" s="22" customFormat="1" ht="20.100000000000001" customHeight="1" x14ac:dyDescent="0.2">
      <c r="B29" s="66" t="s">
        <v>62</v>
      </c>
      <c r="C29" s="66" t="s">
        <v>44</v>
      </c>
      <c r="D29" s="67">
        <v>3836</v>
      </c>
      <c r="E29" s="67">
        <v>230160</v>
      </c>
      <c r="F29" s="67">
        <v>5777</v>
      </c>
      <c r="G29" s="68">
        <v>12980</v>
      </c>
      <c r="H29" s="69">
        <v>777738</v>
      </c>
      <c r="I29" s="69">
        <v>19543</v>
      </c>
      <c r="J29" s="71">
        <f t="shared" si="0"/>
        <v>2.3828976977670071</v>
      </c>
    </row>
    <row r="30" spans="2:10" s="22" customFormat="1" ht="20.100000000000001" customHeight="1" x14ac:dyDescent="0.2">
      <c r="B30" s="66" t="s">
        <v>62</v>
      </c>
      <c r="C30" s="66" t="s">
        <v>45</v>
      </c>
      <c r="D30" s="67">
        <v>171</v>
      </c>
      <c r="E30" s="67">
        <v>171</v>
      </c>
      <c r="F30" s="67">
        <v>217</v>
      </c>
      <c r="G30" s="68">
        <v>136</v>
      </c>
      <c r="H30" s="69">
        <v>2142</v>
      </c>
      <c r="I30" s="69">
        <v>205</v>
      </c>
      <c r="J30" s="71">
        <f t="shared" si="0"/>
        <v>-5.5299539170506916E-2</v>
      </c>
    </row>
    <row r="31" spans="2:10" s="22" customFormat="1" ht="20.100000000000001" customHeight="1" x14ac:dyDescent="0.2">
      <c r="B31" s="66" t="s">
        <v>185</v>
      </c>
      <c r="C31" s="66" t="s">
        <v>43</v>
      </c>
      <c r="D31" s="67">
        <v>0</v>
      </c>
      <c r="E31" s="67">
        <v>0</v>
      </c>
      <c r="F31" s="67">
        <v>0</v>
      </c>
      <c r="G31" s="68">
        <v>20</v>
      </c>
      <c r="H31" s="69">
        <v>2080</v>
      </c>
      <c r="I31" s="69">
        <v>21</v>
      </c>
      <c r="J31" s="71" t="s">
        <v>27</v>
      </c>
    </row>
    <row r="32" spans="2:10" s="22" customFormat="1" ht="20.100000000000001" customHeight="1" x14ac:dyDescent="0.2">
      <c r="B32" s="66" t="s">
        <v>63</v>
      </c>
      <c r="C32" s="66" t="s">
        <v>137</v>
      </c>
      <c r="D32" s="67">
        <v>21</v>
      </c>
      <c r="E32" s="67">
        <v>1176</v>
      </c>
      <c r="F32" s="67">
        <v>22</v>
      </c>
      <c r="G32" s="68">
        <v>1617</v>
      </c>
      <c r="H32" s="69">
        <v>6315</v>
      </c>
      <c r="I32" s="69">
        <v>1924</v>
      </c>
      <c r="J32" s="71">
        <f t="shared" si="0"/>
        <v>86.454545454545453</v>
      </c>
    </row>
    <row r="33" spans="2:10" s="22" customFormat="1" ht="20.100000000000001" customHeight="1" x14ac:dyDescent="0.2">
      <c r="B33" s="66" t="s">
        <v>63</v>
      </c>
      <c r="C33" s="66" t="s">
        <v>43</v>
      </c>
      <c r="D33" s="67">
        <v>1114</v>
      </c>
      <c r="E33" s="67">
        <v>67552</v>
      </c>
      <c r="F33" s="67">
        <v>1336</v>
      </c>
      <c r="G33" s="68">
        <v>1014</v>
      </c>
      <c r="H33" s="69">
        <v>62521</v>
      </c>
      <c r="I33" s="69">
        <v>1249</v>
      </c>
      <c r="J33" s="71">
        <f t="shared" si="0"/>
        <v>-6.5119760479041916E-2</v>
      </c>
    </row>
    <row r="34" spans="2:10" s="22" customFormat="1" ht="20.100000000000001" customHeight="1" x14ac:dyDescent="0.2">
      <c r="B34" s="66" t="s">
        <v>64</v>
      </c>
      <c r="C34" s="66" t="s">
        <v>44</v>
      </c>
      <c r="D34" s="67">
        <v>369</v>
      </c>
      <c r="E34" s="67">
        <v>22140</v>
      </c>
      <c r="F34" s="67">
        <v>556</v>
      </c>
      <c r="G34" s="68">
        <v>136</v>
      </c>
      <c r="H34" s="69">
        <v>8160</v>
      </c>
      <c r="I34" s="69">
        <v>205</v>
      </c>
      <c r="J34" s="71">
        <f t="shared" si="0"/>
        <v>-0.63129496402877694</v>
      </c>
    </row>
    <row r="35" spans="2:10" s="22" customFormat="1" ht="20.100000000000001" customHeight="1" x14ac:dyDescent="0.2">
      <c r="B35" s="66" t="s">
        <v>151</v>
      </c>
      <c r="C35" s="66" t="s">
        <v>46</v>
      </c>
      <c r="D35" s="67">
        <v>0</v>
      </c>
      <c r="E35" s="67">
        <v>8721</v>
      </c>
      <c r="F35" s="67">
        <v>109</v>
      </c>
      <c r="G35" s="68">
        <v>0</v>
      </c>
      <c r="H35" s="69">
        <v>57459</v>
      </c>
      <c r="I35" s="69">
        <v>848</v>
      </c>
      <c r="J35" s="71">
        <f t="shared" si="0"/>
        <v>6.7798165137614683</v>
      </c>
    </row>
    <row r="36" spans="2:10" s="22" customFormat="1" ht="20.100000000000001" customHeight="1" x14ac:dyDescent="0.2">
      <c r="B36" s="66" t="s">
        <v>151</v>
      </c>
      <c r="C36" s="66" t="s">
        <v>135</v>
      </c>
      <c r="D36" s="67">
        <v>0</v>
      </c>
      <c r="E36" s="67">
        <v>0</v>
      </c>
      <c r="F36" s="67">
        <v>0</v>
      </c>
      <c r="G36" s="68">
        <v>140</v>
      </c>
      <c r="H36" s="69">
        <v>13872</v>
      </c>
      <c r="I36" s="69">
        <v>194</v>
      </c>
      <c r="J36" s="71" t="s">
        <v>27</v>
      </c>
    </row>
    <row r="37" spans="2:10" s="22" customFormat="1" ht="20.100000000000001" customHeight="1" x14ac:dyDescent="0.2">
      <c r="B37" s="66" t="s">
        <v>151</v>
      </c>
      <c r="C37" s="66" t="s">
        <v>47</v>
      </c>
      <c r="D37" s="67">
        <v>0</v>
      </c>
      <c r="E37" s="67">
        <v>6712</v>
      </c>
      <c r="F37" s="67">
        <v>83</v>
      </c>
      <c r="G37" s="68">
        <v>0</v>
      </c>
      <c r="H37" s="69">
        <v>36048</v>
      </c>
      <c r="I37" s="69">
        <v>482</v>
      </c>
      <c r="J37" s="71">
        <f t="shared" si="0"/>
        <v>4.8072289156626509</v>
      </c>
    </row>
    <row r="38" spans="2:10" s="22" customFormat="1" ht="20.100000000000001" customHeight="1" x14ac:dyDescent="0.2">
      <c r="B38" s="66" t="s">
        <v>186</v>
      </c>
      <c r="C38" s="66" t="s">
        <v>44</v>
      </c>
      <c r="D38" s="67">
        <v>144</v>
      </c>
      <c r="E38" s="67">
        <v>8640</v>
      </c>
      <c r="F38" s="67">
        <v>217</v>
      </c>
      <c r="G38" s="68">
        <v>72</v>
      </c>
      <c r="H38" s="69">
        <v>4320</v>
      </c>
      <c r="I38" s="69">
        <v>108</v>
      </c>
      <c r="J38" s="71">
        <f t="shared" si="0"/>
        <v>-0.50230414746543783</v>
      </c>
    </row>
    <row r="39" spans="2:10" s="22" customFormat="1" ht="20.100000000000001" customHeight="1" x14ac:dyDescent="0.2">
      <c r="B39" s="66" t="s">
        <v>65</v>
      </c>
      <c r="C39" s="66" t="s">
        <v>45</v>
      </c>
      <c r="D39" s="67">
        <v>264</v>
      </c>
      <c r="E39" s="67">
        <v>264</v>
      </c>
      <c r="F39" s="67">
        <v>336</v>
      </c>
      <c r="G39" s="68">
        <v>0</v>
      </c>
      <c r="H39" s="69">
        <v>0</v>
      </c>
      <c r="I39" s="69">
        <v>0</v>
      </c>
      <c r="J39" s="71">
        <f t="shared" si="0"/>
        <v>-1</v>
      </c>
    </row>
    <row r="40" spans="2:10" s="22" customFormat="1" ht="20.100000000000001" customHeight="1" x14ac:dyDescent="0.2">
      <c r="B40" s="66" t="s">
        <v>141</v>
      </c>
      <c r="C40" s="66" t="s">
        <v>43</v>
      </c>
      <c r="D40" s="67">
        <v>84</v>
      </c>
      <c r="E40" s="67">
        <v>8820</v>
      </c>
      <c r="F40" s="67">
        <v>90</v>
      </c>
      <c r="G40" s="68">
        <v>63</v>
      </c>
      <c r="H40" s="69">
        <v>6594</v>
      </c>
      <c r="I40" s="69">
        <v>67</v>
      </c>
      <c r="J40" s="71">
        <f t="shared" si="0"/>
        <v>-0.25555555555555554</v>
      </c>
    </row>
    <row r="41" spans="2:10" s="22" customFormat="1" ht="20.100000000000001" customHeight="1" x14ac:dyDescent="0.2">
      <c r="B41" s="66" t="s">
        <v>142</v>
      </c>
      <c r="C41" s="66" t="s">
        <v>137</v>
      </c>
      <c r="D41" s="67">
        <v>609</v>
      </c>
      <c r="E41" s="67">
        <v>33691</v>
      </c>
      <c r="F41" s="67">
        <v>643</v>
      </c>
      <c r="G41" s="68">
        <v>0</v>
      </c>
      <c r="H41" s="69">
        <v>0</v>
      </c>
      <c r="I41" s="69">
        <v>0</v>
      </c>
      <c r="J41" s="71">
        <f t="shared" si="0"/>
        <v>-1</v>
      </c>
    </row>
    <row r="42" spans="2:10" s="22" customFormat="1" ht="20.100000000000001" customHeight="1" x14ac:dyDescent="0.2">
      <c r="B42" s="66" t="s">
        <v>142</v>
      </c>
      <c r="C42" s="66" t="s">
        <v>43</v>
      </c>
      <c r="D42" s="67">
        <v>606</v>
      </c>
      <c r="E42" s="67">
        <v>63840</v>
      </c>
      <c r="F42" s="67">
        <v>651</v>
      </c>
      <c r="G42" s="68">
        <v>0</v>
      </c>
      <c r="H42" s="69">
        <v>0</v>
      </c>
      <c r="I42" s="69">
        <v>0</v>
      </c>
      <c r="J42" s="71">
        <f t="shared" si="0"/>
        <v>-1</v>
      </c>
    </row>
    <row r="43" spans="2:10" s="22" customFormat="1" ht="20.100000000000001" customHeight="1" x14ac:dyDescent="0.2">
      <c r="B43" s="66" t="s">
        <v>66</v>
      </c>
      <c r="C43" s="66" t="s">
        <v>46</v>
      </c>
      <c r="D43" s="67">
        <v>0</v>
      </c>
      <c r="E43" s="67">
        <v>0</v>
      </c>
      <c r="F43" s="67">
        <v>0</v>
      </c>
      <c r="G43" s="68">
        <v>0</v>
      </c>
      <c r="H43" s="69">
        <v>23878</v>
      </c>
      <c r="I43" s="69">
        <v>296</v>
      </c>
      <c r="J43" s="71" t="s">
        <v>27</v>
      </c>
    </row>
    <row r="44" spans="2:10" s="22" customFormat="1" ht="20.100000000000001" customHeight="1" x14ac:dyDescent="0.2">
      <c r="B44" s="66" t="s">
        <v>66</v>
      </c>
      <c r="C44" s="66" t="s">
        <v>135</v>
      </c>
      <c r="D44" s="67">
        <v>0</v>
      </c>
      <c r="E44" s="67">
        <v>0</v>
      </c>
      <c r="F44" s="67">
        <v>0</v>
      </c>
      <c r="G44" s="68">
        <v>440</v>
      </c>
      <c r="H44" s="69">
        <v>77150</v>
      </c>
      <c r="I44" s="69">
        <v>981</v>
      </c>
      <c r="J44" s="71" t="s">
        <v>27</v>
      </c>
    </row>
    <row r="45" spans="2:10" s="22" customFormat="1" ht="20.100000000000001" customHeight="1" x14ac:dyDescent="0.2">
      <c r="B45" s="66" t="s">
        <v>66</v>
      </c>
      <c r="C45" s="66" t="s">
        <v>137</v>
      </c>
      <c r="D45" s="67">
        <v>168</v>
      </c>
      <c r="E45" s="67">
        <v>9408</v>
      </c>
      <c r="F45" s="67">
        <v>179</v>
      </c>
      <c r="G45" s="68">
        <v>20</v>
      </c>
      <c r="H45" s="69">
        <v>2400</v>
      </c>
      <c r="I45" s="69">
        <v>24</v>
      </c>
      <c r="J45" s="71">
        <f t="shared" si="0"/>
        <v>-0.86592178770949724</v>
      </c>
    </row>
    <row r="46" spans="2:10" s="22" customFormat="1" ht="20.100000000000001" customHeight="1" x14ac:dyDescent="0.2">
      <c r="B46" s="66" t="s">
        <v>66</v>
      </c>
      <c r="C46" s="66" t="s">
        <v>239</v>
      </c>
      <c r="D46" s="67">
        <v>0</v>
      </c>
      <c r="E46" s="67">
        <v>0</v>
      </c>
      <c r="F46" s="67">
        <v>0</v>
      </c>
      <c r="G46" s="68">
        <v>0</v>
      </c>
      <c r="H46" s="69">
        <v>1</v>
      </c>
      <c r="I46" s="69">
        <v>31</v>
      </c>
      <c r="J46" s="71" t="s">
        <v>27</v>
      </c>
    </row>
    <row r="47" spans="2:10" s="22" customFormat="1" ht="20.100000000000001" customHeight="1" x14ac:dyDescent="0.2">
      <c r="B47" s="66" t="s">
        <v>66</v>
      </c>
      <c r="C47" s="66" t="s">
        <v>43</v>
      </c>
      <c r="D47" s="67">
        <v>760</v>
      </c>
      <c r="E47" s="67">
        <v>76447</v>
      </c>
      <c r="F47" s="67">
        <v>905</v>
      </c>
      <c r="G47" s="68">
        <v>504</v>
      </c>
      <c r="H47" s="69">
        <v>53608</v>
      </c>
      <c r="I47" s="69">
        <v>589</v>
      </c>
      <c r="J47" s="71">
        <f t="shared" si="0"/>
        <v>-0.34917127071823206</v>
      </c>
    </row>
    <row r="48" spans="2:10" s="22" customFormat="1" ht="20.100000000000001" customHeight="1" x14ac:dyDescent="0.2">
      <c r="B48" s="66" t="s">
        <v>66</v>
      </c>
      <c r="C48" s="66" t="s">
        <v>47</v>
      </c>
      <c r="D48" s="67">
        <v>0</v>
      </c>
      <c r="E48" s="67">
        <v>0</v>
      </c>
      <c r="F48" s="67">
        <v>0</v>
      </c>
      <c r="G48" s="68">
        <v>0</v>
      </c>
      <c r="H48" s="69">
        <v>13073</v>
      </c>
      <c r="I48" s="69">
        <v>187</v>
      </c>
      <c r="J48" s="71" t="s">
        <v>27</v>
      </c>
    </row>
    <row r="49" spans="2:10" s="22" customFormat="1" ht="20.100000000000001" customHeight="1" x14ac:dyDescent="0.2">
      <c r="B49" s="66" t="s">
        <v>66</v>
      </c>
      <c r="C49" s="66" t="s">
        <v>221</v>
      </c>
      <c r="D49" s="67">
        <v>203</v>
      </c>
      <c r="E49" s="67">
        <v>15212</v>
      </c>
      <c r="F49" s="67">
        <v>220</v>
      </c>
      <c r="G49" s="68">
        <v>184</v>
      </c>
      <c r="H49" s="69">
        <v>11336</v>
      </c>
      <c r="I49" s="69">
        <v>207</v>
      </c>
      <c r="J49" s="71">
        <f t="shared" si="0"/>
        <v>-5.909090909090909E-2</v>
      </c>
    </row>
    <row r="50" spans="2:10" s="22" customFormat="1" ht="20.100000000000001" customHeight="1" x14ac:dyDescent="0.2">
      <c r="B50" s="66" t="s">
        <v>50</v>
      </c>
      <c r="C50" s="66" t="s">
        <v>47</v>
      </c>
      <c r="D50" s="67">
        <v>0</v>
      </c>
      <c r="E50" s="67">
        <v>0</v>
      </c>
      <c r="F50" s="67">
        <v>0</v>
      </c>
      <c r="G50" s="68">
        <v>0</v>
      </c>
      <c r="H50" s="69">
        <v>17641</v>
      </c>
      <c r="I50" s="69">
        <v>289</v>
      </c>
      <c r="J50" s="71" t="s">
        <v>27</v>
      </c>
    </row>
    <row r="51" spans="2:10" s="22" customFormat="1" ht="20.100000000000001" customHeight="1" x14ac:dyDescent="0.2">
      <c r="B51" s="66" t="s">
        <v>67</v>
      </c>
      <c r="C51" s="66" t="s">
        <v>46</v>
      </c>
      <c r="D51" s="67">
        <v>0</v>
      </c>
      <c r="E51" s="67">
        <v>0</v>
      </c>
      <c r="F51" s="67">
        <v>0</v>
      </c>
      <c r="G51" s="68">
        <v>0</v>
      </c>
      <c r="H51" s="69">
        <v>8377</v>
      </c>
      <c r="I51" s="69">
        <v>122</v>
      </c>
      <c r="J51" s="71" t="s">
        <v>27</v>
      </c>
    </row>
    <row r="52" spans="2:10" s="22" customFormat="1" ht="20.100000000000001" customHeight="1" x14ac:dyDescent="0.2">
      <c r="B52" s="66" t="s">
        <v>67</v>
      </c>
      <c r="C52" s="66" t="s">
        <v>43</v>
      </c>
      <c r="D52" s="67">
        <v>593</v>
      </c>
      <c r="E52" s="67">
        <v>42044</v>
      </c>
      <c r="F52" s="67">
        <v>750</v>
      </c>
      <c r="G52" s="68">
        <v>871</v>
      </c>
      <c r="H52" s="69">
        <v>64614</v>
      </c>
      <c r="I52" s="69">
        <v>1130</v>
      </c>
      <c r="J52" s="71">
        <f t="shared" si="0"/>
        <v>0.50666666666666671</v>
      </c>
    </row>
    <row r="53" spans="2:10" s="22" customFormat="1" ht="20.100000000000001" customHeight="1" x14ac:dyDescent="0.2">
      <c r="B53" s="66" t="s">
        <v>68</v>
      </c>
      <c r="C53" s="66" t="s">
        <v>45</v>
      </c>
      <c r="D53" s="67">
        <v>176</v>
      </c>
      <c r="E53" s="67">
        <v>176</v>
      </c>
      <c r="F53" s="67">
        <v>224</v>
      </c>
      <c r="G53" s="68">
        <v>176</v>
      </c>
      <c r="H53" s="69">
        <v>176</v>
      </c>
      <c r="I53" s="69">
        <v>220</v>
      </c>
      <c r="J53" s="71">
        <f t="shared" si="0"/>
        <v>-1.7857142857142856E-2</v>
      </c>
    </row>
    <row r="54" spans="2:10" s="22" customFormat="1" ht="20.100000000000001" customHeight="1" x14ac:dyDescent="0.2">
      <c r="B54" s="66" t="s">
        <v>69</v>
      </c>
      <c r="C54" s="66" t="s">
        <v>135</v>
      </c>
      <c r="D54" s="67">
        <v>0</v>
      </c>
      <c r="E54" s="67">
        <v>0</v>
      </c>
      <c r="F54" s="67">
        <v>0</v>
      </c>
      <c r="G54" s="68">
        <v>20</v>
      </c>
      <c r="H54" s="69">
        <v>1251</v>
      </c>
      <c r="I54" s="69">
        <v>18</v>
      </c>
      <c r="J54" s="71" t="s">
        <v>27</v>
      </c>
    </row>
    <row r="55" spans="2:10" s="22" customFormat="1" ht="20.100000000000001" customHeight="1" x14ac:dyDescent="0.2">
      <c r="B55" s="66" t="s">
        <v>69</v>
      </c>
      <c r="C55" s="66" t="s">
        <v>43</v>
      </c>
      <c r="D55" s="67">
        <v>626</v>
      </c>
      <c r="E55" s="67">
        <v>67798</v>
      </c>
      <c r="F55" s="67">
        <v>701</v>
      </c>
      <c r="G55" s="68">
        <v>893</v>
      </c>
      <c r="H55" s="69">
        <v>95288</v>
      </c>
      <c r="I55" s="69">
        <v>1009</v>
      </c>
      <c r="J55" s="71">
        <f t="shared" si="0"/>
        <v>0.43937232524964337</v>
      </c>
    </row>
    <row r="56" spans="2:10" s="22" customFormat="1" ht="20.100000000000001" customHeight="1" x14ac:dyDescent="0.2">
      <c r="B56" s="66" t="s">
        <v>70</v>
      </c>
      <c r="C56" s="66" t="s">
        <v>137</v>
      </c>
      <c r="D56" s="67">
        <v>4126</v>
      </c>
      <c r="E56" s="67">
        <v>265733</v>
      </c>
      <c r="F56" s="67">
        <v>4250</v>
      </c>
      <c r="G56" s="68">
        <v>1145</v>
      </c>
      <c r="H56" s="69">
        <v>65226</v>
      </c>
      <c r="I56" s="69">
        <v>1209</v>
      </c>
      <c r="J56" s="71">
        <f t="shared" si="0"/>
        <v>-0.71552941176470586</v>
      </c>
    </row>
    <row r="57" spans="2:10" s="22" customFormat="1" ht="20.100000000000001" customHeight="1" x14ac:dyDescent="0.2">
      <c r="B57" s="66" t="s">
        <v>70</v>
      </c>
      <c r="C57" s="66" t="s">
        <v>43</v>
      </c>
      <c r="D57" s="67">
        <v>6221</v>
      </c>
      <c r="E57" s="67">
        <v>572588</v>
      </c>
      <c r="F57" s="67">
        <v>7302</v>
      </c>
      <c r="G57" s="68">
        <v>8142</v>
      </c>
      <c r="H57" s="69">
        <v>735652</v>
      </c>
      <c r="I57" s="69">
        <v>9971</v>
      </c>
      <c r="J57" s="71">
        <f t="shared" si="0"/>
        <v>0.36551629690495757</v>
      </c>
    </row>
    <row r="58" spans="2:10" s="22" customFormat="1" ht="20.100000000000001" customHeight="1" x14ac:dyDescent="0.2">
      <c r="B58" s="66" t="s">
        <v>70</v>
      </c>
      <c r="C58" s="66" t="s">
        <v>183</v>
      </c>
      <c r="D58" s="67">
        <v>20</v>
      </c>
      <c r="E58" s="67">
        <v>60</v>
      </c>
      <c r="F58" s="67">
        <v>22</v>
      </c>
      <c r="G58" s="68">
        <v>0</v>
      </c>
      <c r="H58" s="69">
        <v>0</v>
      </c>
      <c r="I58" s="69">
        <v>0</v>
      </c>
      <c r="J58" s="71">
        <f t="shared" si="0"/>
        <v>-1</v>
      </c>
    </row>
    <row r="59" spans="2:10" s="22" customFormat="1" ht="20.100000000000001" customHeight="1" x14ac:dyDescent="0.2">
      <c r="B59" s="66" t="s">
        <v>143</v>
      </c>
      <c r="C59" s="66" t="s">
        <v>137</v>
      </c>
      <c r="D59" s="67">
        <v>315</v>
      </c>
      <c r="E59" s="67">
        <v>17640</v>
      </c>
      <c r="F59" s="67">
        <v>335</v>
      </c>
      <c r="G59" s="68">
        <v>0</v>
      </c>
      <c r="H59" s="69">
        <v>0</v>
      </c>
      <c r="I59" s="69">
        <v>0</v>
      </c>
      <c r="J59" s="71">
        <f t="shared" si="0"/>
        <v>-1</v>
      </c>
    </row>
    <row r="60" spans="2:10" s="22" customFormat="1" ht="20.100000000000001" customHeight="1" x14ac:dyDescent="0.2">
      <c r="B60" s="66" t="s">
        <v>216</v>
      </c>
      <c r="C60" s="66" t="s">
        <v>43</v>
      </c>
      <c r="D60" s="67">
        <v>0</v>
      </c>
      <c r="E60" s="67">
        <v>0</v>
      </c>
      <c r="F60" s="67">
        <v>0</v>
      </c>
      <c r="G60" s="68">
        <v>42</v>
      </c>
      <c r="H60" s="69">
        <v>2646</v>
      </c>
      <c r="I60" s="69">
        <v>54</v>
      </c>
      <c r="J60" s="71" t="s">
        <v>27</v>
      </c>
    </row>
    <row r="61" spans="2:10" s="22" customFormat="1" ht="20.100000000000001" customHeight="1" x14ac:dyDescent="0.2">
      <c r="B61" s="66" t="s">
        <v>71</v>
      </c>
      <c r="C61" s="66" t="s">
        <v>222</v>
      </c>
      <c r="D61" s="67">
        <v>160</v>
      </c>
      <c r="E61" s="67">
        <v>10400</v>
      </c>
      <c r="F61" s="67">
        <v>209</v>
      </c>
      <c r="G61" s="68">
        <v>0</v>
      </c>
      <c r="H61" s="69">
        <v>0</v>
      </c>
      <c r="I61" s="69">
        <v>0</v>
      </c>
      <c r="J61" s="71">
        <f t="shared" si="0"/>
        <v>-1</v>
      </c>
    </row>
    <row r="62" spans="2:10" s="22" customFormat="1" ht="20.100000000000001" customHeight="1" x14ac:dyDescent="0.2">
      <c r="B62" s="66" t="s">
        <v>71</v>
      </c>
      <c r="C62" s="66" t="s">
        <v>137</v>
      </c>
      <c r="D62" s="67">
        <v>1302</v>
      </c>
      <c r="E62" s="67">
        <v>77388</v>
      </c>
      <c r="F62" s="67">
        <v>1346</v>
      </c>
      <c r="G62" s="68">
        <v>1002</v>
      </c>
      <c r="H62" s="69">
        <v>58912</v>
      </c>
      <c r="I62" s="69">
        <v>1033</v>
      </c>
      <c r="J62" s="71">
        <f t="shared" si="0"/>
        <v>-0.23254086181277861</v>
      </c>
    </row>
    <row r="63" spans="2:10" s="22" customFormat="1" ht="20.100000000000001" customHeight="1" x14ac:dyDescent="0.2">
      <c r="B63" s="66" t="s">
        <v>71</v>
      </c>
      <c r="C63" s="66" t="s">
        <v>43</v>
      </c>
      <c r="D63" s="67">
        <v>1091</v>
      </c>
      <c r="E63" s="67">
        <v>73945</v>
      </c>
      <c r="F63" s="67">
        <v>1341</v>
      </c>
      <c r="G63" s="68">
        <v>1339</v>
      </c>
      <c r="H63" s="69">
        <v>91049</v>
      </c>
      <c r="I63" s="69">
        <v>1589</v>
      </c>
      <c r="J63" s="71">
        <f t="shared" si="0"/>
        <v>0.18493661446681581</v>
      </c>
    </row>
    <row r="64" spans="2:10" s="22" customFormat="1" ht="20.100000000000001" customHeight="1" x14ac:dyDescent="0.2">
      <c r="B64" s="66" t="s">
        <v>71</v>
      </c>
      <c r="C64" s="66" t="s">
        <v>183</v>
      </c>
      <c r="D64" s="67">
        <v>40</v>
      </c>
      <c r="E64" s="67">
        <v>4000</v>
      </c>
      <c r="F64" s="67">
        <v>60</v>
      </c>
      <c r="G64" s="68">
        <v>0</v>
      </c>
      <c r="H64" s="69">
        <v>0</v>
      </c>
      <c r="I64" s="69">
        <v>0</v>
      </c>
      <c r="J64" s="71">
        <f t="shared" si="0"/>
        <v>-1</v>
      </c>
    </row>
    <row r="65" spans="2:10" s="22" customFormat="1" ht="20.100000000000001" customHeight="1" x14ac:dyDescent="0.2">
      <c r="B65" s="66" t="s">
        <v>144</v>
      </c>
      <c r="C65" s="66" t="s">
        <v>222</v>
      </c>
      <c r="D65" s="67">
        <v>20</v>
      </c>
      <c r="E65" s="67">
        <v>1300</v>
      </c>
      <c r="F65" s="67">
        <v>26</v>
      </c>
      <c r="G65" s="68">
        <v>0</v>
      </c>
      <c r="H65" s="69">
        <v>0</v>
      </c>
      <c r="I65" s="69">
        <v>0</v>
      </c>
      <c r="J65" s="71">
        <f t="shared" si="0"/>
        <v>-1</v>
      </c>
    </row>
    <row r="66" spans="2:10" s="22" customFormat="1" ht="20.100000000000001" customHeight="1" x14ac:dyDescent="0.2">
      <c r="B66" s="66" t="s">
        <v>144</v>
      </c>
      <c r="C66" s="66" t="s">
        <v>137</v>
      </c>
      <c r="D66" s="67">
        <v>83</v>
      </c>
      <c r="E66" s="67">
        <v>4886</v>
      </c>
      <c r="F66" s="67">
        <v>86</v>
      </c>
      <c r="G66" s="68">
        <v>0</v>
      </c>
      <c r="H66" s="69">
        <v>0</v>
      </c>
      <c r="I66" s="69">
        <v>0</v>
      </c>
      <c r="J66" s="71">
        <f t="shared" si="0"/>
        <v>-1</v>
      </c>
    </row>
    <row r="67" spans="2:10" s="22" customFormat="1" ht="20.100000000000001" customHeight="1" x14ac:dyDescent="0.2">
      <c r="B67" s="66" t="s">
        <v>144</v>
      </c>
      <c r="C67" s="66" t="s">
        <v>43</v>
      </c>
      <c r="D67" s="67">
        <v>63</v>
      </c>
      <c r="E67" s="67">
        <v>4725</v>
      </c>
      <c r="F67" s="67">
        <v>61</v>
      </c>
      <c r="G67" s="68">
        <v>21</v>
      </c>
      <c r="H67" s="69">
        <v>1575</v>
      </c>
      <c r="I67" s="69">
        <v>20</v>
      </c>
      <c r="J67" s="71">
        <f t="shared" si="0"/>
        <v>-0.67213114754098358</v>
      </c>
    </row>
    <row r="68" spans="2:10" s="22" customFormat="1" ht="20.100000000000001" customHeight="1" x14ac:dyDescent="0.2">
      <c r="B68" s="66" t="s">
        <v>145</v>
      </c>
      <c r="C68" s="66" t="s">
        <v>137</v>
      </c>
      <c r="D68" s="67">
        <v>315</v>
      </c>
      <c r="E68" s="67">
        <v>17640</v>
      </c>
      <c r="F68" s="67">
        <v>335</v>
      </c>
      <c r="G68" s="68">
        <v>84</v>
      </c>
      <c r="H68" s="69">
        <v>4704</v>
      </c>
      <c r="I68" s="69">
        <v>89</v>
      </c>
      <c r="J68" s="71">
        <f t="shared" si="0"/>
        <v>-0.73432835820895526</v>
      </c>
    </row>
    <row r="69" spans="2:10" s="22" customFormat="1" ht="20.100000000000001" customHeight="1" x14ac:dyDescent="0.2">
      <c r="B69" s="66" t="s">
        <v>145</v>
      </c>
      <c r="C69" s="66" t="s">
        <v>213</v>
      </c>
      <c r="D69" s="67">
        <v>7</v>
      </c>
      <c r="E69" s="67">
        <v>588</v>
      </c>
      <c r="F69" s="67">
        <v>7</v>
      </c>
      <c r="G69" s="68">
        <v>0</v>
      </c>
      <c r="H69" s="69">
        <v>0</v>
      </c>
      <c r="I69" s="69">
        <v>0</v>
      </c>
      <c r="J69" s="71">
        <f t="shared" si="0"/>
        <v>-1</v>
      </c>
    </row>
    <row r="70" spans="2:10" s="22" customFormat="1" ht="20.100000000000001" customHeight="1" x14ac:dyDescent="0.2">
      <c r="B70" s="66" t="s">
        <v>145</v>
      </c>
      <c r="C70" s="66" t="s">
        <v>43</v>
      </c>
      <c r="D70" s="67">
        <v>2594</v>
      </c>
      <c r="E70" s="67">
        <v>173663</v>
      </c>
      <c r="F70" s="67">
        <v>3296</v>
      </c>
      <c r="G70" s="68">
        <v>2855</v>
      </c>
      <c r="H70" s="69">
        <v>198647</v>
      </c>
      <c r="I70" s="69">
        <v>3594</v>
      </c>
      <c r="J70" s="71">
        <f t="shared" si="0"/>
        <v>9.0412621359223302E-2</v>
      </c>
    </row>
    <row r="71" spans="2:10" s="22" customFormat="1" ht="20.100000000000001" customHeight="1" x14ac:dyDescent="0.2">
      <c r="B71" s="66" t="s">
        <v>72</v>
      </c>
      <c r="C71" s="66" t="s">
        <v>46</v>
      </c>
      <c r="D71" s="67">
        <v>0</v>
      </c>
      <c r="E71" s="67">
        <v>0</v>
      </c>
      <c r="F71" s="67">
        <v>0</v>
      </c>
      <c r="G71" s="68">
        <v>0</v>
      </c>
      <c r="H71" s="69">
        <v>3650</v>
      </c>
      <c r="I71" s="69">
        <v>46</v>
      </c>
      <c r="J71" s="71" t="s">
        <v>27</v>
      </c>
    </row>
    <row r="72" spans="2:10" s="22" customFormat="1" ht="20.100000000000001" customHeight="1" x14ac:dyDescent="0.2">
      <c r="B72" s="66" t="s">
        <v>72</v>
      </c>
      <c r="C72" s="66" t="s">
        <v>248</v>
      </c>
      <c r="D72" s="67">
        <v>0</v>
      </c>
      <c r="E72" s="67">
        <v>0</v>
      </c>
      <c r="F72" s="67">
        <v>0</v>
      </c>
      <c r="G72" s="68">
        <v>60</v>
      </c>
      <c r="H72" s="69">
        <v>7925</v>
      </c>
      <c r="I72" s="69">
        <v>111</v>
      </c>
      <c r="J72" s="71" t="s">
        <v>27</v>
      </c>
    </row>
    <row r="73" spans="2:10" s="22" customFormat="1" ht="20.100000000000001" customHeight="1" x14ac:dyDescent="0.2">
      <c r="B73" s="66" t="s">
        <v>72</v>
      </c>
      <c r="C73" s="66" t="s">
        <v>43</v>
      </c>
      <c r="D73" s="67">
        <v>8808</v>
      </c>
      <c r="E73" s="67">
        <v>807886</v>
      </c>
      <c r="F73" s="67">
        <v>10533</v>
      </c>
      <c r="G73" s="68">
        <v>9564</v>
      </c>
      <c r="H73" s="69">
        <v>871555</v>
      </c>
      <c r="I73" s="69">
        <v>11748</v>
      </c>
      <c r="J73" s="71">
        <f t="shared" si="0"/>
        <v>0.11535175163771005</v>
      </c>
    </row>
    <row r="74" spans="2:10" s="22" customFormat="1" ht="20.100000000000001" customHeight="1" x14ac:dyDescent="0.2">
      <c r="B74" s="66" t="s">
        <v>72</v>
      </c>
      <c r="C74" s="66" t="s">
        <v>183</v>
      </c>
      <c r="D74" s="67">
        <v>40</v>
      </c>
      <c r="E74" s="67">
        <v>4000</v>
      </c>
      <c r="F74" s="67">
        <v>40</v>
      </c>
      <c r="G74" s="68">
        <v>0</v>
      </c>
      <c r="H74" s="69">
        <v>0</v>
      </c>
      <c r="I74" s="69">
        <v>0</v>
      </c>
      <c r="J74" s="71">
        <f t="shared" si="0"/>
        <v>-1</v>
      </c>
    </row>
    <row r="75" spans="2:10" s="22" customFormat="1" ht="20.100000000000001" customHeight="1" x14ac:dyDescent="0.2">
      <c r="B75" s="66" t="s">
        <v>244</v>
      </c>
      <c r="C75" s="66" t="s">
        <v>46</v>
      </c>
      <c r="D75" s="67">
        <v>0</v>
      </c>
      <c r="E75" s="67">
        <v>8002</v>
      </c>
      <c r="F75" s="67">
        <v>100</v>
      </c>
      <c r="G75" s="68">
        <v>0</v>
      </c>
      <c r="H75" s="69">
        <v>0</v>
      </c>
      <c r="I75" s="69">
        <v>0</v>
      </c>
      <c r="J75" s="71">
        <f t="shared" si="0"/>
        <v>-1</v>
      </c>
    </row>
    <row r="76" spans="2:10" s="22" customFormat="1" ht="20.100000000000001" customHeight="1" x14ac:dyDescent="0.2">
      <c r="B76" s="66" t="s">
        <v>244</v>
      </c>
      <c r="C76" s="66" t="s">
        <v>47</v>
      </c>
      <c r="D76" s="67">
        <v>0</v>
      </c>
      <c r="E76" s="67">
        <v>11936</v>
      </c>
      <c r="F76" s="67">
        <v>151</v>
      </c>
      <c r="G76" s="68">
        <v>0</v>
      </c>
      <c r="H76" s="69">
        <v>0</v>
      </c>
      <c r="I76" s="69">
        <v>0</v>
      </c>
      <c r="J76" s="71">
        <f t="shared" si="0"/>
        <v>-1</v>
      </c>
    </row>
    <row r="77" spans="2:10" s="22" customFormat="1" ht="20.100000000000001" customHeight="1" x14ac:dyDescent="0.2">
      <c r="B77" s="66" t="s">
        <v>187</v>
      </c>
      <c r="C77" s="66" t="s">
        <v>47</v>
      </c>
      <c r="D77" s="67">
        <v>0</v>
      </c>
      <c r="E77" s="67">
        <v>0</v>
      </c>
      <c r="F77" s="67">
        <v>0</v>
      </c>
      <c r="G77" s="68">
        <v>0</v>
      </c>
      <c r="H77" s="69">
        <v>1768</v>
      </c>
      <c r="I77" s="69">
        <v>28</v>
      </c>
      <c r="J77" s="71" t="s">
        <v>27</v>
      </c>
    </row>
    <row r="78" spans="2:10" s="22" customFormat="1" ht="20.100000000000001" customHeight="1" x14ac:dyDescent="0.2">
      <c r="B78" s="66" t="s">
        <v>217</v>
      </c>
      <c r="C78" s="66" t="s">
        <v>43</v>
      </c>
      <c r="D78" s="67">
        <v>63</v>
      </c>
      <c r="E78" s="67">
        <v>6615</v>
      </c>
      <c r="F78" s="67">
        <v>67</v>
      </c>
      <c r="G78" s="68">
        <v>0</v>
      </c>
      <c r="H78" s="69">
        <v>0</v>
      </c>
      <c r="I78" s="69">
        <v>0</v>
      </c>
      <c r="J78" s="71">
        <f t="shared" si="0"/>
        <v>-1</v>
      </c>
    </row>
    <row r="79" spans="2:10" s="22" customFormat="1" ht="20.100000000000001" customHeight="1" x14ac:dyDescent="0.2">
      <c r="B79" s="66" t="s">
        <v>146</v>
      </c>
      <c r="C79" s="66" t="s">
        <v>43</v>
      </c>
      <c r="D79" s="67">
        <v>205</v>
      </c>
      <c r="E79" s="67">
        <v>19752</v>
      </c>
      <c r="F79" s="67">
        <v>236</v>
      </c>
      <c r="G79" s="68">
        <v>104</v>
      </c>
      <c r="H79" s="69">
        <v>11220</v>
      </c>
      <c r="I79" s="69">
        <v>114</v>
      </c>
      <c r="J79" s="71">
        <f t="shared" si="0"/>
        <v>-0.51694915254237284</v>
      </c>
    </row>
    <row r="80" spans="2:10" s="22" customFormat="1" ht="20.100000000000001" customHeight="1" x14ac:dyDescent="0.2">
      <c r="B80" s="66" t="s">
        <v>73</v>
      </c>
      <c r="C80" s="66" t="s">
        <v>137</v>
      </c>
      <c r="D80" s="67">
        <v>0</v>
      </c>
      <c r="E80" s="67">
        <v>0</v>
      </c>
      <c r="F80" s="67">
        <v>0</v>
      </c>
      <c r="G80" s="68">
        <v>20</v>
      </c>
      <c r="H80" s="69">
        <v>1400</v>
      </c>
      <c r="I80" s="69">
        <v>18</v>
      </c>
      <c r="J80" s="71" t="s">
        <v>27</v>
      </c>
    </row>
    <row r="81" spans="2:10" s="22" customFormat="1" ht="20.100000000000001" customHeight="1" x14ac:dyDescent="0.2">
      <c r="B81" s="66" t="s">
        <v>73</v>
      </c>
      <c r="C81" s="66" t="s">
        <v>43</v>
      </c>
      <c r="D81" s="67">
        <v>62</v>
      </c>
      <c r="E81" s="67">
        <v>6975</v>
      </c>
      <c r="F81" s="67">
        <v>71</v>
      </c>
      <c r="G81" s="68">
        <v>42</v>
      </c>
      <c r="H81" s="69">
        <v>4410</v>
      </c>
      <c r="I81" s="69">
        <v>45</v>
      </c>
      <c r="J81" s="71">
        <f t="shared" si="0"/>
        <v>-0.36619718309859156</v>
      </c>
    </row>
    <row r="82" spans="2:10" s="22" customFormat="1" ht="20.100000000000001" customHeight="1" x14ac:dyDescent="0.2">
      <c r="B82" s="66" t="s">
        <v>74</v>
      </c>
      <c r="C82" s="66" t="s">
        <v>43</v>
      </c>
      <c r="D82" s="67">
        <v>440</v>
      </c>
      <c r="E82" s="67">
        <v>48385</v>
      </c>
      <c r="F82" s="67">
        <v>494</v>
      </c>
      <c r="G82" s="68">
        <v>876</v>
      </c>
      <c r="H82" s="69">
        <v>96375</v>
      </c>
      <c r="I82" s="69">
        <v>991</v>
      </c>
      <c r="J82" s="71">
        <f t="shared" si="0"/>
        <v>1.0060728744939271</v>
      </c>
    </row>
    <row r="83" spans="2:10" s="22" customFormat="1" ht="20.100000000000001" customHeight="1" x14ac:dyDescent="0.2">
      <c r="B83" s="66" t="s">
        <v>74</v>
      </c>
      <c r="C83" s="66" t="s">
        <v>47</v>
      </c>
      <c r="D83" s="67">
        <v>0</v>
      </c>
      <c r="E83" s="67">
        <v>0</v>
      </c>
      <c r="F83" s="67">
        <v>0</v>
      </c>
      <c r="G83" s="68">
        <v>0</v>
      </c>
      <c r="H83" s="69">
        <v>1600</v>
      </c>
      <c r="I83" s="69">
        <v>26</v>
      </c>
      <c r="J83" s="71" t="s">
        <v>27</v>
      </c>
    </row>
    <row r="84" spans="2:10" s="22" customFormat="1" ht="20.100000000000001" customHeight="1" x14ac:dyDescent="0.2">
      <c r="B84" s="66" t="s">
        <v>74</v>
      </c>
      <c r="C84" s="66" t="s">
        <v>45</v>
      </c>
      <c r="D84" s="67">
        <v>264</v>
      </c>
      <c r="E84" s="67">
        <v>264</v>
      </c>
      <c r="F84" s="67">
        <v>336</v>
      </c>
      <c r="G84" s="68">
        <v>0</v>
      </c>
      <c r="H84" s="69">
        <v>0</v>
      </c>
      <c r="I84" s="69">
        <v>0</v>
      </c>
      <c r="J84" s="71">
        <f t="shared" ref="J83:J113" si="1">(+I84-F84)/F84</f>
        <v>-1</v>
      </c>
    </row>
    <row r="85" spans="2:10" s="22" customFormat="1" ht="20.100000000000001" customHeight="1" x14ac:dyDescent="0.2">
      <c r="B85" s="66" t="s">
        <v>218</v>
      </c>
      <c r="C85" s="66" t="s">
        <v>223</v>
      </c>
      <c r="D85" s="67">
        <v>0</v>
      </c>
      <c r="E85" s="67">
        <v>0</v>
      </c>
      <c r="F85" s="67">
        <v>0</v>
      </c>
      <c r="G85" s="68">
        <v>0</v>
      </c>
      <c r="H85" s="69">
        <v>1</v>
      </c>
      <c r="I85" s="69">
        <v>18</v>
      </c>
      <c r="J85" s="71" t="s">
        <v>27</v>
      </c>
    </row>
    <row r="86" spans="2:10" s="22" customFormat="1" ht="20.100000000000001" customHeight="1" x14ac:dyDescent="0.2">
      <c r="B86" s="66" t="s">
        <v>194</v>
      </c>
      <c r="C86" s="66" t="s">
        <v>45</v>
      </c>
      <c r="D86" s="67">
        <v>220</v>
      </c>
      <c r="E86" s="67">
        <v>220</v>
      </c>
      <c r="F86" s="67">
        <v>280</v>
      </c>
      <c r="G86" s="68">
        <v>0</v>
      </c>
      <c r="H86" s="69">
        <v>0</v>
      </c>
      <c r="I86" s="69">
        <v>0</v>
      </c>
      <c r="J86" s="71">
        <f t="shared" si="1"/>
        <v>-1</v>
      </c>
    </row>
    <row r="87" spans="2:10" s="22" customFormat="1" ht="20.100000000000001" customHeight="1" x14ac:dyDescent="0.2">
      <c r="B87" s="66" t="s">
        <v>147</v>
      </c>
      <c r="C87" s="66" t="s">
        <v>210</v>
      </c>
      <c r="D87" s="67">
        <v>280</v>
      </c>
      <c r="E87" s="67">
        <v>6740</v>
      </c>
      <c r="F87" s="67">
        <v>362</v>
      </c>
      <c r="G87" s="68">
        <v>0</v>
      </c>
      <c r="H87" s="69">
        <v>0</v>
      </c>
      <c r="I87" s="69">
        <v>0</v>
      </c>
      <c r="J87" s="71">
        <f t="shared" si="1"/>
        <v>-1</v>
      </c>
    </row>
    <row r="88" spans="2:10" s="22" customFormat="1" ht="20.100000000000001" customHeight="1" x14ac:dyDescent="0.2">
      <c r="B88" s="66" t="s">
        <v>147</v>
      </c>
      <c r="C88" s="66" t="s">
        <v>137</v>
      </c>
      <c r="D88" s="67">
        <v>357</v>
      </c>
      <c r="E88" s="67">
        <v>19992</v>
      </c>
      <c r="F88" s="67">
        <v>380</v>
      </c>
      <c r="G88" s="68">
        <v>357</v>
      </c>
      <c r="H88" s="69">
        <v>19992</v>
      </c>
      <c r="I88" s="69">
        <v>380</v>
      </c>
      <c r="J88" s="71">
        <f t="shared" si="1"/>
        <v>0</v>
      </c>
    </row>
    <row r="89" spans="2:10" s="22" customFormat="1" ht="20.100000000000001" customHeight="1" x14ac:dyDescent="0.2">
      <c r="B89" s="66" t="s">
        <v>75</v>
      </c>
      <c r="C89" s="66" t="s">
        <v>44</v>
      </c>
      <c r="D89" s="67">
        <v>344</v>
      </c>
      <c r="E89" s="67">
        <v>20640</v>
      </c>
      <c r="F89" s="67">
        <v>518</v>
      </c>
      <c r="G89" s="68">
        <v>108</v>
      </c>
      <c r="H89" s="69">
        <v>6480</v>
      </c>
      <c r="I89" s="69">
        <v>163</v>
      </c>
      <c r="J89" s="71">
        <f t="shared" si="1"/>
        <v>-0.68532818532818529</v>
      </c>
    </row>
    <row r="90" spans="2:10" s="22" customFormat="1" ht="20.100000000000001" customHeight="1" x14ac:dyDescent="0.2">
      <c r="B90" s="66" t="s">
        <v>148</v>
      </c>
      <c r="C90" s="66" t="s">
        <v>43</v>
      </c>
      <c r="D90" s="67">
        <v>185</v>
      </c>
      <c r="E90" s="67">
        <v>20625</v>
      </c>
      <c r="F90" s="67">
        <v>217</v>
      </c>
      <c r="G90" s="68">
        <v>0</v>
      </c>
      <c r="H90" s="69">
        <v>0</v>
      </c>
      <c r="I90" s="69">
        <v>0</v>
      </c>
      <c r="J90" s="71">
        <f t="shared" si="1"/>
        <v>-1</v>
      </c>
    </row>
    <row r="91" spans="2:10" s="22" customFormat="1" ht="20.100000000000001" customHeight="1" x14ac:dyDescent="0.2">
      <c r="B91" s="66" t="s">
        <v>189</v>
      </c>
      <c r="C91" s="66" t="s">
        <v>43</v>
      </c>
      <c r="D91" s="67">
        <v>40</v>
      </c>
      <c r="E91" s="67">
        <v>4480</v>
      </c>
      <c r="F91" s="67">
        <v>46</v>
      </c>
      <c r="G91" s="68">
        <v>0</v>
      </c>
      <c r="H91" s="69">
        <v>0</v>
      </c>
      <c r="I91" s="69">
        <v>0</v>
      </c>
      <c r="J91" s="71">
        <f t="shared" si="1"/>
        <v>-1</v>
      </c>
    </row>
    <row r="92" spans="2:10" s="22" customFormat="1" ht="20.100000000000001" customHeight="1" x14ac:dyDescent="0.2">
      <c r="B92" s="66" t="s">
        <v>190</v>
      </c>
      <c r="C92" s="66" t="s">
        <v>43</v>
      </c>
      <c r="D92" s="67">
        <v>0</v>
      </c>
      <c r="E92" s="67">
        <v>0</v>
      </c>
      <c r="F92" s="67">
        <v>0</v>
      </c>
      <c r="G92" s="68">
        <v>40</v>
      </c>
      <c r="H92" s="69">
        <v>4800</v>
      </c>
      <c r="I92" s="69">
        <v>49</v>
      </c>
      <c r="J92" s="71" t="s">
        <v>27</v>
      </c>
    </row>
    <row r="93" spans="2:10" s="22" customFormat="1" ht="20.100000000000001" customHeight="1" x14ac:dyDescent="0.2">
      <c r="B93" s="66" t="s">
        <v>149</v>
      </c>
      <c r="C93" s="66" t="s">
        <v>134</v>
      </c>
      <c r="D93" s="67">
        <v>580</v>
      </c>
      <c r="E93" s="67">
        <v>69581</v>
      </c>
      <c r="F93" s="67">
        <v>664</v>
      </c>
      <c r="G93" s="68">
        <v>797</v>
      </c>
      <c r="H93" s="69">
        <v>97172</v>
      </c>
      <c r="I93" s="69">
        <v>930</v>
      </c>
      <c r="J93" s="71">
        <f t="shared" si="1"/>
        <v>0.4006024096385542</v>
      </c>
    </row>
    <row r="94" spans="2:10" s="22" customFormat="1" ht="20.100000000000001" customHeight="1" x14ac:dyDescent="0.2">
      <c r="B94" s="66" t="s">
        <v>149</v>
      </c>
      <c r="C94" s="66" t="s">
        <v>195</v>
      </c>
      <c r="D94" s="67">
        <v>109</v>
      </c>
      <c r="E94" s="67">
        <v>13080</v>
      </c>
      <c r="F94" s="67">
        <v>131</v>
      </c>
      <c r="G94" s="68">
        <v>60</v>
      </c>
      <c r="H94" s="69">
        <v>7040</v>
      </c>
      <c r="I94" s="69">
        <v>74</v>
      </c>
      <c r="J94" s="71">
        <f t="shared" si="1"/>
        <v>-0.4351145038167939</v>
      </c>
    </row>
    <row r="95" spans="2:10" s="22" customFormat="1" ht="20.100000000000001" customHeight="1" x14ac:dyDescent="0.2">
      <c r="B95" s="66" t="s">
        <v>149</v>
      </c>
      <c r="C95" s="66" t="s">
        <v>135</v>
      </c>
      <c r="D95" s="67">
        <v>420</v>
      </c>
      <c r="E95" s="67">
        <v>40557</v>
      </c>
      <c r="F95" s="67">
        <v>568</v>
      </c>
      <c r="G95" s="68">
        <v>590</v>
      </c>
      <c r="H95" s="69">
        <v>54511</v>
      </c>
      <c r="I95" s="69">
        <v>758</v>
      </c>
      <c r="J95" s="71">
        <f t="shared" si="1"/>
        <v>0.33450704225352113</v>
      </c>
    </row>
    <row r="96" spans="2:10" s="22" customFormat="1" ht="20.100000000000001" customHeight="1" x14ac:dyDescent="0.2">
      <c r="B96" s="66" t="s">
        <v>149</v>
      </c>
      <c r="C96" s="66" t="s">
        <v>136</v>
      </c>
      <c r="D96" s="67">
        <v>0</v>
      </c>
      <c r="E96" s="67">
        <v>0</v>
      </c>
      <c r="F96" s="67">
        <v>0</v>
      </c>
      <c r="G96" s="68">
        <v>560</v>
      </c>
      <c r="H96" s="69">
        <v>35560</v>
      </c>
      <c r="I96" s="69">
        <v>667</v>
      </c>
      <c r="J96" s="71" t="s">
        <v>27</v>
      </c>
    </row>
    <row r="97" spans="2:10" s="22" customFormat="1" ht="20.100000000000001" customHeight="1" x14ac:dyDescent="0.2">
      <c r="B97" s="66" t="s">
        <v>149</v>
      </c>
      <c r="C97" s="66" t="s">
        <v>137</v>
      </c>
      <c r="D97" s="67">
        <v>2827</v>
      </c>
      <c r="E97" s="67">
        <v>152285</v>
      </c>
      <c r="F97" s="67">
        <v>2772</v>
      </c>
      <c r="G97" s="68">
        <v>1952</v>
      </c>
      <c r="H97" s="69">
        <v>113841</v>
      </c>
      <c r="I97" s="69">
        <v>2022</v>
      </c>
      <c r="J97" s="71">
        <f t="shared" si="1"/>
        <v>-0.27056277056277056</v>
      </c>
    </row>
    <row r="98" spans="2:10" s="22" customFormat="1" ht="20.100000000000001" customHeight="1" x14ac:dyDescent="0.2">
      <c r="B98" s="66" t="s">
        <v>149</v>
      </c>
      <c r="C98" s="66" t="s">
        <v>213</v>
      </c>
      <c r="D98" s="67">
        <v>0</v>
      </c>
      <c r="E98" s="67">
        <v>0</v>
      </c>
      <c r="F98" s="67">
        <v>0</v>
      </c>
      <c r="G98" s="68">
        <v>10</v>
      </c>
      <c r="H98" s="69">
        <v>720</v>
      </c>
      <c r="I98" s="69">
        <v>9</v>
      </c>
      <c r="J98" s="71" t="s">
        <v>27</v>
      </c>
    </row>
    <row r="99" spans="2:10" s="22" customFormat="1" ht="20.100000000000001" customHeight="1" x14ac:dyDescent="0.2">
      <c r="B99" s="66" t="s">
        <v>149</v>
      </c>
      <c r="C99" s="66" t="s">
        <v>138</v>
      </c>
      <c r="D99" s="67">
        <v>373</v>
      </c>
      <c r="E99" s="67">
        <v>46029</v>
      </c>
      <c r="F99" s="67">
        <v>432</v>
      </c>
      <c r="G99" s="68">
        <v>371</v>
      </c>
      <c r="H99" s="69">
        <v>43124</v>
      </c>
      <c r="I99" s="69">
        <v>453</v>
      </c>
      <c r="J99" s="71">
        <f t="shared" si="1"/>
        <v>4.8611111111111112E-2</v>
      </c>
    </row>
    <row r="100" spans="2:10" s="22" customFormat="1" ht="20.100000000000001" customHeight="1" x14ac:dyDescent="0.2">
      <c r="B100" s="66" t="s">
        <v>149</v>
      </c>
      <c r="C100" s="66" t="s">
        <v>43</v>
      </c>
      <c r="D100" s="67">
        <v>39107</v>
      </c>
      <c r="E100" s="67">
        <v>3291165</v>
      </c>
      <c r="F100" s="67">
        <v>42078</v>
      </c>
      <c r="G100" s="68">
        <v>30920</v>
      </c>
      <c r="H100" s="69">
        <v>2628215</v>
      </c>
      <c r="I100" s="69">
        <v>33018</v>
      </c>
      <c r="J100" s="71">
        <f t="shared" si="1"/>
        <v>-0.21531441608441465</v>
      </c>
    </row>
    <row r="101" spans="2:10" s="22" customFormat="1" ht="20.100000000000001" customHeight="1" x14ac:dyDescent="0.2">
      <c r="B101" s="66" t="s">
        <v>149</v>
      </c>
      <c r="C101" s="66" t="s">
        <v>139</v>
      </c>
      <c r="D101" s="67">
        <v>820</v>
      </c>
      <c r="E101" s="67">
        <v>89448</v>
      </c>
      <c r="F101" s="67">
        <v>807</v>
      </c>
      <c r="G101" s="68">
        <v>1872</v>
      </c>
      <c r="H101" s="69">
        <v>203994</v>
      </c>
      <c r="I101" s="69">
        <v>1765</v>
      </c>
      <c r="J101" s="71">
        <f t="shared" si="1"/>
        <v>1.1871127633209417</v>
      </c>
    </row>
    <row r="102" spans="2:10" s="22" customFormat="1" ht="20.100000000000001" customHeight="1" x14ac:dyDescent="0.2">
      <c r="B102" s="66" t="s">
        <v>76</v>
      </c>
      <c r="C102" s="66" t="s">
        <v>45</v>
      </c>
      <c r="D102" s="67">
        <v>66</v>
      </c>
      <c r="E102" s="67">
        <v>66</v>
      </c>
      <c r="F102" s="67">
        <v>84</v>
      </c>
      <c r="G102" s="68">
        <v>0</v>
      </c>
      <c r="H102" s="69">
        <v>0</v>
      </c>
      <c r="I102" s="69">
        <v>0</v>
      </c>
      <c r="J102" s="71">
        <f t="shared" si="1"/>
        <v>-1</v>
      </c>
    </row>
    <row r="103" spans="2:10" s="22" customFormat="1" ht="20.100000000000001" customHeight="1" x14ac:dyDescent="0.2">
      <c r="B103" s="66" t="s">
        <v>245</v>
      </c>
      <c r="C103" s="66" t="s">
        <v>241</v>
      </c>
      <c r="D103" s="67">
        <v>0</v>
      </c>
      <c r="E103" s="67">
        <v>0</v>
      </c>
      <c r="F103" s="67">
        <v>0</v>
      </c>
      <c r="G103" s="68">
        <v>20</v>
      </c>
      <c r="H103" s="69">
        <v>20</v>
      </c>
      <c r="I103" s="69">
        <v>20</v>
      </c>
      <c r="J103" s="71" t="s">
        <v>27</v>
      </c>
    </row>
    <row r="104" spans="2:10" s="22" customFormat="1" ht="20.100000000000001" customHeight="1" x14ac:dyDescent="0.2">
      <c r="B104" s="66" t="s">
        <v>150</v>
      </c>
      <c r="C104" s="66" t="s">
        <v>137</v>
      </c>
      <c r="D104" s="67">
        <v>96</v>
      </c>
      <c r="E104" s="67">
        <v>5544</v>
      </c>
      <c r="F104" s="67">
        <v>101</v>
      </c>
      <c r="G104" s="68">
        <v>0</v>
      </c>
      <c r="H104" s="69">
        <v>0</v>
      </c>
      <c r="I104" s="69">
        <v>0</v>
      </c>
      <c r="J104" s="71">
        <f t="shared" si="1"/>
        <v>-1</v>
      </c>
    </row>
    <row r="105" spans="2:10" s="22" customFormat="1" ht="20.100000000000001" customHeight="1" x14ac:dyDescent="0.2">
      <c r="B105" s="66" t="s">
        <v>150</v>
      </c>
      <c r="C105" s="66" t="s">
        <v>43</v>
      </c>
      <c r="D105" s="67">
        <v>190</v>
      </c>
      <c r="E105" s="67">
        <v>19170</v>
      </c>
      <c r="F105" s="67">
        <v>181</v>
      </c>
      <c r="G105" s="68">
        <v>0</v>
      </c>
      <c r="H105" s="69">
        <v>0</v>
      </c>
      <c r="I105" s="69">
        <v>0</v>
      </c>
      <c r="J105" s="71">
        <f t="shared" si="1"/>
        <v>-1</v>
      </c>
    </row>
    <row r="106" spans="2:10" s="22" customFormat="1" ht="20.100000000000001" customHeight="1" x14ac:dyDescent="0.2">
      <c r="B106" s="66" t="s">
        <v>249</v>
      </c>
      <c r="C106" s="66" t="s">
        <v>250</v>
      </c>
      <c r="D106" s="67">
        <v>0</v>
      </c>
      <c r="E106" s="67">
        <v>4324</v>
      </c>
      <c r="F106" s="67">
        <v>54</v>
      </c>
      <c r="G106" s="68">
        <v>0</v>
      </c>
      <c r="H106" s="69">
        <v>0</v>
      </c>
      <c r="I106" s="69">
        <v>0</v>
      </c>
      <c r="J106" s="71">
        <f t="shared" si="1"/>
        <v>-1</v>
      </c>
    </row>
    <row r="107" spans="2:10" s="22" customFormat="1" ht="20.100000000000001" customHeight="1" x14ac:dyDescent="0.2">
      <c r="B107" s="66" t="s">
        <v>249</v>
      </c>
      <c r="C107" s="66" t="s">
        <v>47</v>
      </c>
      <c r="D107" s="67">
        <v>0</v>
      </c>
      <c r="E107" s="67">
        <v>6532</v>
      </c>
      <c r="F107" s="67">
        <v>82</v>
      </c>
      <c r="G107" s="68">
        <v>0</v>
      </c>
      <c r="H107" s="69">
        <v>0</v>
      </c>
      <c r="I107" s="69">
        <v>0</v>
      </c>
      <c r="J107" s="71">
        <f t="shared" si="1"/>
        <v>-1</v>
      </c>
    </row>
    <row r="108" spans="2:10" s="22" customFormat="1" ht="20.100000000000001" customHeight="1" x14ac:dyDescent="0.2">
      <c r="B108" s="66" t="s">
        <v>51</v>
      </c>
      <c r="C108" s="66" t="s">
        <v>47</v>
      </c>
      <c r="D108" s="67">
        <v>0</v>
      </c>
      <c r="E108" s="67">
        <v>0</v>
      </c>
      <c r="F108" s="67">
        <v>0</v>
      </c>
      <c r="G108" s="68">
        <v>0</v>
      </c>
      <c r="H108" s="69">
        <v>1418</v>
      </c>
      <c r="I108" s="69">
        <v>23</v>
      </c>
      <c r="J108" s="71" t="s">
        <v>27</v>
      </c>
    </row>
    <row r="109" spans="2:10" s="22" customFormat="1" ht="20.100000000000001" customHeight="1" x14ac:dyDescent="0.2">
      <c r="B109" s="66" t="s">
        <v>191</v>
      </c>
      <c r="C109" s="66" t="s">
        <v>43</v>
      </c>
      <c r="D109" s="67">
        <v>0</v>
      </c>
      <c r="E109" s="67">
        <v>0</v>
      </c>
      <c r="F109" s="67">
        <v>0</v>
      </c>
      <c r="G109" s="68">
        <v>147</v>
      </c>
      <c r="H109" s="69">
        <v>15008</v>
      </c>
      <c r="I109" s="69">
        <v>153</v>
      </c>
      <c r="J109" s="71" t="s">
        <v>27</v>
      </c>
    </row>
    <row r="110" spans="2:10" s="22" customFormat="1" ht="20.100000000000001" customHeight="1" x14ac:dyDescent="0.2">
      <c r="B110" s="66" t="s">
        <v>77</v>
      </c>
      <c r="C110" s="66" t="s">
        <v>137</v>
      </c>
      <c r="D110" s="67">
        <v>206</v>
      </c>
      <c r="E110" s="67">
        <v>11522</v>
      </c>
      <c r="F110" s="67">
        <v>219</v>
      </c>
      <c r="G110" s="68">
        <v>107</v>
      </c>
      <c r="H110" s="69">
        <v>5991</v>
      </c>
      <c r="I110" s="69">
        <v>113</v>
      </c>
      <c r="J110" s="71">
        <f t="shared" si="1"/>
        <v>-0.48401826484018262</v>
      </c>
    </row>
    <row r="111" spans="2:10" s="22" customFormat="1" ht="20.100000000000001" customHeight="1" x14ac:dyDescent="0.2">
      <c r="B111" s="66" t="s">
        <v>77</v>
      </c>
      <c r="C111" s="66" t="s">
        <v>43</v>
      </c>
      <c r="D111" s="67">
        <v>14665</v>
      </c>
      <c r="E111" s="67">
        <v>977830</v>
      </c>
      <c r="F111" s="67">
        <v>17953</v>
      </c>
      <c r="G111" s="68">
        <v>12457</v>
      </c>
      <c r="H111" s="69">
        <v>861190</v>
      </c>
      <c r="I111" s="69">
        <v>15216</v>
      </c>
      <c r="J111" s="71">
        <f t="shared" si="1"/>
        <v>-0.15245362891995767</v>
      </c>
    </row>
    <row r="112" spans="2:10" s="22" customFormat="1" ht="20.100000000000001" customHeight="1" x14ac:dyDescent="0.2">
      <c r="B112" s="66" t="s">
        <v>192</v>
      </c>
      <c r="C112" s="66" t="s">
        <v>181</v>
      </c>
      <c r="D112" s="67">
        <v>80</v>
      </c>
      <c r="E112" s="67">
        <v>80</v>
      </c>
      <c r="F112" s="67">
        <v>97</v>
      </c>
      <c r="G112" s="68">
        <v>0</v>
      </c>
      <c r="H112" s="69">
        <v>0</v>
      </c>
      <c r="I112" s="69">
        <v>0</v>
      </c>
      <c r="J112" s="71">
        <f t="shared" si="1"/>
        <v>-1</v>
      </c>
    </row>
    <row r="113" spans="2:10" s="22" customFormat="1" ht="20.100000000000001" customHeight="1" x14ac:dyDescent="0.2">
      <c r="B113" s="66" t="s">
        <v>192</v>
      </c>
      <c r="C113" s="66" t="s">
        <v>47</v>
      </c>
      <c r="D113" s="67">
        <v>0</v>
      </c>
      <c r="E113" s="67">
        <v>4309</v>
      </c>
      <c r="F113" s="67">
        <v>54</v>
      </c>
      <c r="G113" s="68">
        <v>0</v>
      </c>
      <c r="H113" s="69">
        <v>0</v>
      </c>
      <c r="I113" s="69">
        <v>0</v>
      </c>
      <c r="J113" s="71">
        <f t="shared" si="1"/>
        <v>-1</v>
      </c>
    </row>
    <row r="114" spans="2:10" s="22" customFormat="1" ht="20.100000000000001" customHeight="1" x14ac:dyDescent="0.2">
      <c r="B114" s="58"/>
      <c r="C114" s="45" t="s">
        <v>19</v>
      </c>
      <c r="D114" s="45">
        <f t="shared" ref="D114:I114" si="2">SUM(D16:D113)</f>
        <v>106425</v>
      </c>
      <c r="E114" s="45">
        <f t="shared" si="2"/>
        <v>7759433</v>
      </c>
      <c r="F114" s="47">
        <f t="shared" si="2"/>
        <v>123700</v>
      </c>
      <c r="G114" s="53">
        <f t="shared" si="2"/>
        <v>106799</v>
      </c>
      <c r="H114" s="54">
        <f t="shared" si="2"/>
        <v>7794389</v>
      </c>
      <c r="I114" s="54">
        <f t="shared" si="2"/>
        <v>131642</v>
      </c>
      <c r="J114" s="80">
        <f>+(I114-F114)/F114</f>
        <v>6.4203718674211804E-2</v>
      </c>
    </row>
    <row r="115" spans="2:10" s="22" customFormat="1" ht="20.100000000000001" customHeight="1" x14ac:dyDescent="0.2">
      <c r="B115" s="55"/>
      <c r="C115" s="55"/>
      <c r="D115" s="55"/>
      <c r="E115" s="55"/>
      <c r="F115" s="55"/>
      <c r="G115" s="55"/>
      <c r="H115" s="57" t="s">
        <v>16</v>
      </c>
      <c r="I115" s="57"/>
      <c r="J115" s="56">
        <f>+(G114-D114)/D114</f>
        <v>3.5142118863049094E-3</v>
      </c>
    </row>
    <row r="116" spans="2:10" s="22" customFormat="1" ht="20.100000000000001" customHeight="1" x14ac:dyDescent="0.2">
      <c r="B116" s="3"/>
      <c r="C116" s="3"/>
      <c r="D116" s="3"/>
      <c r="E116" s="3"/>
      <c r="F116" s="3"/>
      <c r="G116" s="3"/>
      <c r="H116" s="3"/>
      <c r="I116" s="3"/>
      <c r="J116" s="3"/>
    </row>
    <row r="117" spans="2:10" s="22" customFormat="1" ht="20.100000000000001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</row>
    <row r="118" spans="2:10" s="22" customFormat="1" ht="20.100000000000001" customHeight="1" x14ac:dyDescent="0.2">
      <c r="B118" s="3"/>
      <c r="C118" s="3"/>
      <c r="D118" s="3"/>
      <c r="E118" s="3"/>
      <c r="F118" s="3"/>
      <c r="G118" s="3"/>
      <c r="H118" s="3"/>
      <c r="I118" s="3"/>
      <c r="J118" s="3"/>
    </row>
    <row r="119" spans="2:10" s="22" customFormat="1" ht="20.100000000000001" customHeight="1" x14ac:dyDescent="0.2">
      <c r="B119" s="3"/>
      <c r="C119" s="3"/>
      <c r="D119" s="3"/>
      <c r="E119" s="3"/>
      <c r="F119" s="3"/>
      <c r="G119" s="3"/>
      <c r="H119" s="3"/>
      <c r="I119" s="3"/>
      <c r="J119" s="3"/>
    </row>
    <row r="120" spans="2:10" s="22" customFormat="1" ht="20.100000000000001" customHeight="1" x14ac:dyDescent="0.2">
      <c r="B120" s="3"/>
      <c r="C120" s="3"/>
      <c r="D120" s="3"/>
      <c r="E120" s="3"/>
      <c r="F120" s="3"/>
      <c r="G120" s="3"/>
      <c r="H120" s="3"/>
      <c r="I120" s="3"/>
      <c r="J120" s="3"/>
    </row>
    <row r="121" spans="2:10" s="22" customFormat="1" ht="20.100000000000001" customHeight="1" x14ac:dyDescent="0.2">
      <c r="B121" s="3"/>
      <c r="C121" s="3"/>
      <c r="D121" s="3"/>
      <c r="E121" s="3"/>
      <c r="F121" s="3"/>
      <c r="G121" s="3"/>
      <c r="H121" s="3"/>
      <c r="I121" s="3"/>
      <c r="J121" s="3"/>
    </row>
    <row r="122" spans="2:10" s="22" customFormat="1" ht="20.100000000000001" customHeight="1" x14ac:dyDescent="0.2">
      <c r="B122" s="3"/>
      <c r="C122" s="3"/>
      <c r="D122" s="3"/>
      <c r="E122" s="3"/>
      <c r="F122" s="3"/>
      <c r="G122" s="3"/>
      <c r="H122" s="3"/>
      <c r="I122" s="3"/>
      <c r="J122" s="3"/>
    </row>
    <row r="123" spans="2:10" s="22" customFormat="1" ht="20.100000000000001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</row>
    <row r="124" spans="2:10" s="22" customFormat="1" ht="20.100000000000001" customHeight="1" x14ac:dyDescent="0.2">
      <c r="B124" s="3"/>
      <c r="C124" s="3"/>
      <c r="D124" s="3"/>
      <c r="E124" s="3"/>
      <c r="F124" s="3"/>
      <c r="G124" s="3"/>
      <c r="H124" s="3"/>
      <c r="I124" s="3"/>
      <c r="J124" s="3"/>
    </row>
    <row r="125" spans="2:10" s="22" customFormat="1" ht="20.100000000000001" customHeight="1" x14ac:dyDescent="0.2">
      <c r="B125" s="3"/>
      <c r="C125" s="3"/>
      <c r="D125" s="3"/>
      <c r="E125" s="3"/>
      <c r="F125" s="3"/>
      <c r="G125" s="3"/>
      <c r="H125" s="3"/>
      <c r="I125" s="3"/>
      <c r="J125" s="3"/>
    </row>
    <row r="126" spans="2:10" s="22" customFormat="1" ht="20.100000000000001" customHeight="1" x14ac:dyDescent="0.2">
      <c r="B126" s="3"/>
      <c r="C126" s="3"/>
      <c r="D126" s="3"/>
      <c r="E126" s="3"/>
      <c r="F126" s="3"/>
      <c r="G126" s="3"/>
      <c r="H126" s="3"/>
      <c r="I126" s="3"/>
      <c r="J126" s="3"/>
    </row>
    <row r="127" spans="2:10" s="22" customFormat="1" ht="20.100000000000001" customHeight="1" x14ac:dyDescent="0.2">
      <c r="B127" s="3"/>
      <c r="C127" s="3"/>
      <c r="D127" s="3"/>
      <c r="E127" s="3"/>
      <c r="F127" s="3"/>
      <c r="G127" s="3"/>
      <c r="H127" s="3"/>
      <c r="I127" s="3"/>
      <c r="J127" s="3"/>
    </row>
    <row r="128" spans="2:10" s="22" customFormat="1" ht="20.100000000000001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</row>
    <row r="129" spans="2:10" s="22" customFormat="1" ht="20.100000000000001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</row>
    <row r="130" spans="2:10" s="22" customFormat="1" ht="20.100000000000001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20.100000000000001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  <row r="187" spans="2:10" s="22" customFormat="1" ht="20.100000000000001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</row>
    <row r="188" spans="2:10" s="22" customFormat="1" ht="20.100000000000001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</row>
    <row r="189" spans="2:10" s="22" customFormat="1" ht="20.100000000000001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</row>
    <row r="190" spans="2:10" s="22" customFormat="1" ht="20.100000000000001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</row>
    <row r="191" spans="2:10" s="22" customFormat="1" ht="20.100000000000001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</row>
    <row r="192" spans="2:10" s="22" customFormat="1" ht="20.100000000000001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</row>
    <row r="193" spans="2:10" s="22" customFormat="1" ht="20.100000000000001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</row>
    <row r="194" spans="2:10" s="22" customFormat="1" ht="20.100000000000001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</row>
    <row r="195" spans="2:10" s="22" customFormat="1" ht="20.100000000000001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</row>
    <row r="196" spans="2:10" s="22" customFormat="1" ht="20.100000000000001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</row>
    <row r="197" spans="2:10" s="22" customFormat="1" ht="20.100000000000001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</row>
    <row r="198" spans="2:10" s="22" customFormat="1" ht="20.100000000000001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</row>
    <row r="199" spans="2:10" s="22" customFormat="1" ht="20.100000000000001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</row>
    <row r="200" spans="2:10" s="22" customFormat="1" ht="20.100000000000001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</row>
    <row r="201" spans="2:10" s="22" customFormat="1" ht="20.100000000000001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</row>
    <row r="202" spans="2:10" s="22" customFormat="1" ht="20.100000000000001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</row>
    <row r="203" spans="2:10" s="22" customFormat="1" ht="20.100000000000001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</row>
    <row r="204" spans="2:10" s="22" customFormat="1" ht="20.100000000000001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</row>
    <row r="205" spans="2:10" s="22" customFormat="1" ht="20.100000000000001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</row>
    <row r="206" spans="2:10" s="22" customFormat="1" ht="20.100000000000001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</row>
    <row r="207" spans="2:10" s="22" customFormat="1" ht="20.100000000000001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</row>
    <row r="208" spans="2:10" s="22" customFormat="1" ht="20.100000000000001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</row>
    <row r="209" spans="2:10" s="22" customFormat="1" ht="20.100000000000001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</row>
    <row r="210" spans="2:10" s="22" customFormat="1" ht="20.100000000000001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</row>
    <row r="211" spans="2:10" s="22" customFormat="1" ht="20.100000000000001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</row>
    <row r="212" spans="2:10" s="22" customFormat="1" ht="20.100000000000001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</row>
    <row r="213" spans="2:10" s="22" customFormat="1" ht="20.100000000000001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</row>
    <row r="214" spans="2:10" s="22" customFormat="1" ht="20.100000000000001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</row>
    <row r="215" spans="2:10" s="22" customFormat="1" ht="16.5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</row>
  </sheetData>
  <mergeCells count="2">
    <mergeCell ref="B10:J10"/>
    <mergeCell ref="G11:J11"/>
  </mergeCells>
  <pageMargins left="0.7" right="0.7" top="0.75" bottom="1.02" header="0.3" footer="0.3"/>
  <pageSetup paperSize="9" scale="85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16:J18 J22:J111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2026-06-02T13:33:31Z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