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630/datos/"/>
    </mc:Choice>
  </mc:AlternateContent>
  <xr:revisionPtr revIDLastSave="9046" documentId="14_{D2070067-4F8D-4110-B6E6-2A153CB906F3}" xr6:coauthVersionLast="47" xr6:coauthVersionMax="47" xr10:uidLastSave="{689FCF03-E97F-468D-AD85-7D46CA28B761}"/>
  <bookViews>
    <workbookView xWindow="-120" yWindow="-120" windowWidth="29040" windowHeight="15720" tabRatio="611" xr2:uid="{00000000-000D-0000-FFFF-FFFF00000000}"/>
  </bookViews>
  <sheets>
    <sheet name="Principal" sheetId="1" r:id="rId1"/>
    <sheet name="Buques" sheetId="2" r:id="rId2"/>
    <sheet name="exportadores" sheetId="3" r:id="rId3"/>
    <sheet name="peras &amp; manzanas" sheetId="7" r:id="rId4"/>
    <sheet name="especies y destinos" sheetId="5" r:id="rId5"/>
    <sheet name="esp x destino" sheetId="6" r:id="rId6"/>
  </sheets>
  <definedNames>
    <definedName name="_xlnm.Print_Area" localSheetId="1">Buques!$B$1:$H$59</definedName>
    <definedName name="_xlnm.Print_Area" localSheetId="5">'esp x destino'!$B$1:$J$120</definedName>
    <definedName name="_xlnm.Print_Area" localSheetId="4">'especies y destinos'!$B$1:$I$93</definedName>
    <definedName name="_xlnm.Print_Area" localSheetId="0">Principal!$A$1:$G$58</definedName>
    <definedName name="Excel_BuiltIn__FilterDatabase" localSheetId="1">Buques!$B$13:$H$59</definedName>
    <definedName name="Excel_BuiltIn__FilterDatabase" localSheetId="2">exportadores!$B$13:$E$108</definedName>
    <definedName name="Excel_BuiltIn__FilterDatabase" localSheetId="3">'peras &amp; manzanas'!$B$13:$E$53</definedName>
    <definedName name="Excel_BuiltIn__FilterDatabase_2">Buques!$B$13:$H$59</definedName>
    <definedName name="Excel_BuiltIn__FilterDatabase_3" localSheetId="3">'peras &amp; manzanas'!$B$13:$F$13</definedName>
    <definedName name="Excel_BuiltIn__FilterDatabase_3">exportadores!$B$13:$F$13</definedName>
    <definedName name="Excel_BuiltIn__FilterDatabase_4">#REF!</definedName>
    <definedName name="Excel_BuiltIn__FilterDatabase_6">'esp x destino'!$B$15:$J$120</definedName>
    <definedName name="_xlnm.Print_Titles" localSheetId="1">Buques!$1:$13</definedName>
    <definedName name="_xlnm.Print_Titles" localSheetId="5">'esp x destino'!$1:$15</definedName>
    <definedName name="_xlnm.Print_Titles" localSheetId="4">'especies y destinos'!$79:$84</definedName>
    <definedName name="_xlnm.Print_Titles" localSheetId="2">exportadores!$1:$13</definedName>
    <definedName name="_xlnm.Print_Titles" localSheetId="3">'peras &amp; manzanas'!$1:$13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18" i="6" l="1"/>
  <c r="J117" i="6"/>
  <c r="J116" i="6"/>
  <c r="J115" i="6"/>
  <c r="J112" i="6"/>
  <c r="J111" i="6"/>
  <c r="J110" i="6"/>
  <c r="J109" i="6"/>
  <c r="J107" i="6"/>
  <c r="J106" i="6"/>
  <c r="J105" i="6"/>
  <c r="J104" i="6"/>
  <c r="J102" i="6"/>
  <c r="J100" i="6"/>
  <c r="J99" i="6"/>
  <c r="J98" i="6"/>
  <c r="J96" i="6"/>
  <c r="J95" i="6"/>
  <c r="J94" i="6"/>
  <c r="J93" i="6"/>
  <c r="J92" i="6"/>
  <c r="J91" i="6"/>
  <c r="J89" i="6"/>
  <c r="J87" i="6"/>
  <c r="J86" i="6"/>
  <c r="J84" i="6"/>
  <c r="J83" i="6"/>
  <c r="J81" i="6"/>
  <c r="J80" i="6"/>
  <c r="J79" i="6"/>
  <c r="J77" i="6"/>
  <c r="J74" i="6"/>
  <c r="J73" i="6"/>
  <c r="J72" i="6"/>
  <c r="J71" i="6"/>
  <c r="J70" i="6"/>
  <c r="J69" i="6"/>
  <c r="J68" i="6"/>
  <c r="J67" i="6"/>
  <c r="J66" i="6"/>
  <c r="J65" i="6"/>
  <c r="J63" i="6"/>
  <c r="J62" i="6"/>
  <c r="J61" i="6"/>
  <c r="J60" i="6"/>
  <c r="J59" i="6"/>
  <c r="J58" i="6"/>
  <c r="J56" i="6"/>
  <c r="J55" i="6"/>
  <c r="J54" i="6"/>
  <c r="J51" i="6"/>
  <c r="J49" i="6"/>
  <c r="J47" i="6"/>
  <c r="J44" i="6"/>
  <c r="J43" i="6"/>
  <c r="J42" i="6"/>
  <c r="J41" i="6"/>
  <c r="J40" i="6"/>
  <c r="J39" i="6"/>
  <c r="J37" i="6"/>
  <c r="J36" i="6"/>
  <c r="J35" i="6"/>
  <c r="J34" i="6"/>
  <c r="J32" i="6"/>
  <c r="J31" i="6"/>
  <c r="J30" i="6"/>
  <c r="J29" i="6"/>
  <c r="J28" i="6"/>
  <c r="J26" i="6"/>
  <c r="J25" i="6"/>
  <c r="J22" i="6"/>
  <c r="J21" i="6"/>
  <c r="J20" i="6"/>
  <c r="J19" i="6"/>
  <c r="J17" i="6"/>
  <c r="I58" i="5"/>
  <c r="I91" i="5"/>
  <c r="I90" i="5"/>
  <c r="I87" i="5"/>
  <c r="I86" i="5"/>
  <c r="I84" i="5"/>
  <c r="I83" i="5"/>
  <c r="I81" i="5"/>
  <c r="I80" i="5"/>
  <c r="I79" i="5"/>
  <c r="I78" i="5"/>
  <c r="I77" i="5"/>
  <c r="I75" i="5"/>
  <c r="I74" i="5"/>
  <c r="I73" i="5"/>
  <c r="I72" i="5"/>
  <c r="I70" i="5"/>
  <c r="I69" i="5"/>
  <c r="I68" i="5"/>
  <c r="I67" i="5"/>
  <c r="I66" i="5"/>
  <c r="I64" i="5"/>
  <c r="I63" i="5"/>
  <c r="I62" i="5"/>
  <c r="I61" i="5"/>
  <c r="I60" i="5"/>
  <c r="I57" i="5"/>
  <c r="I56" i="5"/>
  <c r="I55" i="5"/>
  <c r="I54" i="5"/>
  <c r="I53" i="5"/>
  <c r="I52" i="5"/>
  <c r="I51" i="5"/>
  <c r="I49" i="5"/>
  <c r="I48" i="5"/>
  <c r="I45" i="5"/>
  <c r="I44" i="5"/>
  <c r="I43" i="5"/>
  <c r="I37" i="5"/>
  <c r="I36" i="5"/>
  <c r="I34" i="5"/>
  <c r="I33" i="5"/>
  <c r="I32" i="5"/>
  <c r="I31" i="5"/>
  <c r="I30" i="5"/>
  <c r="I29" i="5"/>
  <c r="I28" i="5"/>
  <c r="I27" i="5"/>
  <c r="I26" i="5"/>
  <c r="I25" i="5"/>
  <c r="I22" i="5"/>
  <c r="I20" i="5"/>
  <c r="I19" i="5"/>
  <c r="I18" i="5"/>
  <c r="I16" i="5"/>
  <c r="I15" i="5"/>
  <c r="G59" i="2"/>
  <c r="F59" i="2"/>
  <c r="E59" i="2"/>
  <c r="I14" i="5" l="1"/>
  <c r="C54" i="7" l="1"/>
  <c r="E54" i="7"/>
  <c r="D54" i="7"/>
  <c r="D109" i="3"/>
  <c r="E109" i="3"/>
  <c r="F100" i="3" s="1"/>
  <c r="F47" i="7" l="1"/>
  <c r="F52" i="7"/>
  <c r="F51" i="7"/>
  <c r="F42" i="7"/>
  <c r="F102" i="3"/>
  <c r="F101" i="3"/>
  <c r="F104" i="3"/>
  <c r="F103" i="3"/>
  <c r="F106" i="3"/>
  <c r="F105" i="3"/>
  <c r="F96" i="3"/>
  <c r="F107" i="3"/>
  <c r="F44" i="7"/>
  <c r="F43" i="7"/>
  <c r="F45" i="7"/>
  <c r="F46" i="7"/>
  <c r="F48" i="7"/>
  <c r="F98" i="3"/>
  <c r="F97" i="3"/>
  <c r="F108" i="3"/>
  <c r="F99" i="3"/>
  <c r="F94" i="3"/>
  <c r="F76" i="3"/>
  <c r="F78" i="3"/>
  <c r="F77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64" i="3" l="1"/>
  <c r="F53" i="3"/>
  <c r="F59" i="3" l="1"/>
  <c r="F60" i="3"/>
  <c r="F18" i="3"/>
  <c r="F19" i="3"/>
  <c r="F20" i="3"/>
  <c r="F24" i="3"/>
  <c r="F27" i="3"/>
  <c r="F50" i="3"/>
  <c r="F21" i="3"/>
  <c r="F22" i="3"/>
  <c r="F23" i="3"/>
  <c r="F26" i="3"/>
  <c r="F29" i="3"/>
  <c r="F30" i="3"/>
  <c r="F48" i="3"/>
  <c r="F49" i="3"/>
  <c r="F51" i="3"/>
  <c r="F17" i="3"/>
  <c r="F25" i="3"/>
  <c r="F28" i="3"/>
  <c r="F47" i="3"/>
  <c r="F52" i="3"/>
  <c r="F54" i="3"/>
  <c r="F55" i="3"/>
  <c r="F56" i="3"/>
  <c r="F57" i="3"/>
  <c r="F58" i="3"/>
  <c r="F61" i="3"/>
  <c r="F34" i="3"/>
  <c r="F36" i="3"/>
  <c r="F40" i="3"/>
  <c r="F68" i="3"/>
  <c r="F33" i="3"/>
  <c r="F95" i="3"/>
  <c r="F35" i="3"/>
  <c r="F74" i="3"/>
  <c r="F37" i="3"/>
  <c r="F38" i="3"/>
  <c r="F39" i="3"/>
  <c r="F69" i="3"/>
  <c r="F43" i="3"/>
  <c r="F67" i="3"/>
  <c r="F44" i="3"/>
  <c r="F66" i="3"/>
  <c r="F31" i="3"/>
  <c r="F32" i="3"/>
  <c r="F75" i="3"/>
  <c r="F73" i="3"/>
  <c r="F72" i="3"/>
  <c r="F71" i="3"/>
  <c r="F70" i="3"/>
  <c r="F41" i="3"/>
  <c r="F42" i="3"/>
  <c r="F45" i="3"/>
  <c r="F65" i="3"/>
  <c r="F46" i="3"/>
  <c r="F62" i="3" l="1"/>
  <c r="F16" i="3"/>
  <c r="F14" i="3"/>
  <c r="F63" i="3"/>
  <c r="C38" i="5"/>
  <c r="C109" i="3" l="1"/>
  <c r="H38" i="5" l="1"/>
  <c r="G38" i="5"/>
  <c r="F38" i="5"/>
  <c r="E38" i="5"/>
  <c r="D38" i="5"/>
  <c r="F38" i="7" l="1"/>
  <c r="F37" i="7"/>
  <c r="F35" i="7"/>
  <c r="F33" i="7"/>
  <c r="F31" i="7"/>
  <c r="F29" i="7"/>
  <c r="F28" i="7"/>
  <c r="F26" i="7"/>
  <c r="F24" i="7"/>
  <c r="F22" i="7"/>
  <c r="F20" i="7"/>
  <c r="F18" i="7"/>
  <c r="F16" i="7"/>
  <c r="F39" i="7"/>
  <c r="F36" i="7"/>
  <c r="F34" i="7"/>
  <c r="F32" i="7"/>
  <c r="F30" i="7"/>
  <c r="F27" i="7"/>
  <c r="F25" i="7"/>
  <c r="F23" i="7"/>
  <c r="F21" i="7"/>
  <c r="F19" i="7"/>
  <c r="F17" i="7"/>
  <c r="F15" i="7"/>
  <c r="F14" i="7"/>
  <c r="F40" i="7"/>
  <c r="F41" i="7"/>
  <c r="F49" i="7"/>
  <c r="F50" i="7"/>
  <c r="F53" i="7"/>
  <c r="I38" i="5"/>
  <c r="I39" i="5"/>
  <c r="F15" i="3"/>
  <c r="F109" i="3" s="1"/>
  <c r="F54" i="7" l="1"/>
  <c r="H92" i="5"/>
  <c r="G92" i="5"/>
  <c r="F92" i="5"/>
  <c r="E92" i="5"/>
  <c r="D92" i="5"/>
  <c r="C92" i="5"/>
  <c r="I93" i="5" l="1"/>
  <c r="I92" i="5"/>
  <c r="I119" i="6"/>
  <c r="D11" i="7" l="1"/>
  <c r="F11" i="2"/>
  <c r="H119" i="6" l="1"/>
  <c r="G119" i="6"/>
  <c r="F119" i="6"/>
  <c r="J119" i="6" s="1"/>
  <c r="E119" i="6"/>
  <c r="D119" i="6"/>
  <c r="G11" i="6"/>
  <c r="F10" i="5"/>
  <c r="D11" i="3"/>
  <c r="J120" i="6" l="1"/>
</calcChain>
</file>

<file path=xl/sharedStrings.xml><?xml version="1.0" encoding="utf-8"?>
<sst xmlns="http://schemas.openxmlformats.org/spreadsheetml/2006/main" count="613" uniqueCount="261">
  <si>
    <t xml:space="preserve"> </t>
  </si>
  <si>
    <t>Buques</t>
  </si>
  <si>
    <t>Exportadores</t>
  </si>
  <si>
    <t>Peras y Manzanas por Exportador</t>
  </si>
  <si>
    <t>Comparativo 2020 vs 2021 Especies y Destinos</t>
  </si>
  <si>
    <t>Comparativo 2020 vs 2021 Especies por Destinos</t>
  </si>
  <si>
    <t>N°</t>
  </si>
  <si>
    <t>BUQUE</t>
  </si>
  <si>
    <t>FECHA</t>
  </si>
  <si>
    <t>PALLETS</t>
  </si>
  <si>
    <t>BULTOS</t>
  </si>
  <si>
    <t>TONELADAS</t>
  </si>
  <si>
    <t>PUERTO</t>
  </si>
  <si>
    <t>EXPORTADOR</t>
  </si>
  <si>
    <t>% DIST</t>
  </si>
  <si>
    <t>ESPECIE</t>
  </si>
  <si>
    <t>Variación en pallets:</t>
  </si>
  <si>
    <t>DESTINO</t>
  </si>
  <si>
    <t>Datos Estadísticos de embarques</t>
  </si>
  <si>
    <t>TOTALES</t>
  </si>
  <si>
    <t>PALL</t>
  </si>
  <si>
    <t>BLTS</t>
  </si>
  <si>
    <t>TONS</t>
  </si>
  <si>
    <t>% VAR</t>
  </si>
  <si>
    <t>BHI</t>
  </si>
  <si>
    <t xml:space="preserve">UNIPAR INDUPA SAIC  </t>
  </si>
  <si>
    <t xml:space="preserve">DOW ARGENTINA       </t>
  </si>
  <si>
    <t>---%</t>
  </si>
  <si>
    <t>SAE</t>
  </si>
  <si>
    <t>PAT. FRUITS TRADE SA</t>
  </si>
  <si>
    <t xml:space="preserve">PAI S.A.            </t>
  </si>
  <si>
    <t xml:space="preserve">MOÑO AZUL S.A.      </t>
  </si>
  <si>
    <t xml:space="preserve">DON CLEMENTE SRL    </t>
  </si>
  <si>
    <t xml:space="preserve">TRES ASES S.A.      </t>
  </si>
  <si>
    <t xml:space="preserve">GLOBAL FRESH        </t>
  </si>
  <si>
    <t xml:space="preserve">KLEPPE S.A.         </t>
  </si>
  <si>
    <t xml:space="preserve">STD FRUIT ARG. S.A. </t>
  </si>
  <si>
    <t xml:space="preserve">EMELKA S.A.         </t>
  </si>
  <si>
    <t xml:space="preserve">FRUIT WORLD SA      </t>
  </si>
  <si>
    <t xml:space="preserve">CLASICA S.R.L.      </t>
  </si>
  <si>
    <t xml:space="preserve">BATTAGLIO ARG. SA   </t>
  </si>
  <si>
    <t xml:space="preserve">LA CONQUISTA SRL    </t>
  </si>
  <si>
    <t xml:space="preserve">MY FAMILY S.A.S.    </t>
  </si>
  <si>
    <t xml:space="preserve">PERA                </t>
  </si>
  <si>
    <t xml:space="preserve">POLIETILENO         </t>
  </si>
  <si>
    <t xml:space="preserve">SODA CAUST          </t>
  </si>
  <si>
    <t xml:space="preserve">CALA CONG.          </t>
  </si>
  <si>
    <t xml:space="preserve">PESCADO             </t>
  </si>
  <si>
    <t xml:space="preserve">PLIC.DE VIN         </t>
  </si>
  <si>
    <t xml:space="preserve">IBERCONSA SA        </t>
  </si>
  <si>
    <t xml:space="preserve">ESTONIA             </t>
  </si>
  <si>
    <t xml:space="preserve">TAIWAN              </t>
  </si>
  <si>
    <t>TAIGA DESGAGNES</t>
  </si>
  <si>
    <t>BBC MACAU</t>
  </si>
  <si>
    <t>VARAMO V604</t>
  </si>
  <si>
    <t>AS SILJE V603</t>
  </si>
  <si>
    <t xml:space="preserve">AS SABINE V605      </t>
  </si>
  <si>
    <t>BUQUES | 2026</t>
  </si>
  <si>
    <t>TEMPORADA 2026</t>
  </si>
  <si>
    <t>EXPORTADORES | 2026</t>
  </si>
  <si>
    <t>EXPORTADORES - PERAS Y MANZANAS | 2026</t>
  </si>
  <si>
    <t xml:space="preserve">ALEMANIA            </t>
  </si>
  <si>
    <t xml:space="preserve">BRASIL              </t>
  </si>
  <si>
    <t xml:space="preserve">CANADA              </t>
  </si>
  <si>
    <t xml:space="preserve">CHILE               </t>
  </si>
  <si>
    <t xml:space="preserve">COSTA DE MARFIL     </t>
  </si>
  <si>
    <t xml:space="preserve">ESPAÑA              </t>
  </si>
  <si>
    <t xml:space="preserve">FRANCIA             </t>
  </si>
  <si>
    <t xml:space="preserve">GHANA               </t>
  </si>
  <si>
    <t xml:space="preserve">GRECIA              </t>
  </si>
  <si>
    <t xml:space="preserve">HOLANDA             </t>
  </si>
  <si>
    <t xml:space="preserve">INGLATERRA          </t>
  </si>
  <si>
    <t xml:space="preserve">ITALIA              </t>
  </si>
  <si>
    <t xml:space="preserve">MALTA               </t>
  </si>
  <si>
    <t xml:space="preserve">MARRUECOS           </t>
  </si>
  <si>
    <t xml:space="preserve">PERU                </t>
  </si>
  <si>
    <t xml:space="preserve">SENEGAL             </t>
  </si>
  <si>
    <t xml:space="preserve">U.S.A.              </t>
  </si>
  <si>
    <r>
      <t xml:space="preserve">COMPARATIVOS - ESPECIES &amp;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 </t>
    </r>
  </si>
  <si>
    <r>
      <t xml:space="preserve">COMPARATIVO - ESPECIES POR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 </t>
    </r>
  </si>
  <si>
    <t xml:space="preserve">CROWN SAPPHIRE      </t>
  </si>
  <si>
    <t xml:space="preserve">AS SABINE V606      </t>
  </si>
  <si>
    <t xml:space="preserve">VARAMO V607         </t>
  </si>
  <si>
    <t xml:space="preserve">BALTIC PURPLE       </t>
  </si>
  <si>
    <t xml:space="preserve">VARAMO V608         </t>
  </si>
  <si>
    <t xml:space="preserve">VARAMO V609         </t>
  </si>
  <si>
    <t xml:space="preserve">AS SABINE V 608     </t>
  </si>
  <si>
    <t xml:space="preserve">BOSCHI HNOS S.A.    </t>
  </si>
  <si>
    <t>FRUTAS SENSACION SRL</t>
  </si>
  <si>
    <t xml:space="preserve">TREVISUR SA         </t>
  </si>
  <si>
    <t xml:space="preserve">COMAI SA            </t>
  </si>
  <si>
    <t xml:space="preserve">CONARPESA           </t>
  </si>
  <si>
    <t xml:space="preserve">TERRUÑO DE LA PATAG </t>
  </si>
  <si>
    <t xml:space="preserve">UNIFRUTTI S.A.      </t>
  </si>
  <si>
    <t xml:space="preserve">SUR ANDINO ARG      </t>
  </si>
  <si>
    <t xml:space="preserve">RUCARAY             </t>
  </si>
  <si>
    <t xml:space="preserve">GREENVIC            </t>
  </si>
  <si>
    <t>TROPICAL ARG. S.R.L.</t>
  </si>
  <si>
    <t xml:space="preserve">LO GARCES           </t>
  </si>
  <si>
    <t xml:space="preserve">FRUT PREMIUN        </t>
  </si>
  <si>
    <t xml:space="preserve">AUSTRAL EXPORT      </t>
  </si>
  <si>
    <t xml:space="preserve">RSO SAS             </t>
  </si>
  <si>
    <t xml:space="preserve">AGROSAN             </t>
  </si>
  <si>
    <t xml:space="preserve">COPEFRUT            </t>
  </si>
  <si>
    <t xml:space="preserve">RAFICO S.A          </t>
  </si>
  <si>
    <t xml:space="preserve">TERRAFRUT           </t>
  </si>
  <si>
    <t xml:space="preserve">PATAGONIA INFINIT   </t>
  </si>
  <si>
    <t xml:space="preserve">CAUQUEN ARG. SA     </t>
  </si>
  <si>
    <t xml:space="preserve">NEWSAN SA           </t>
  </si>
  <si>
    <t xml:space="preserve">EXSER               </t>
  </si>
  <si>
    <t xml:space="preserve">ALMANA S.R.L.       </t>
  </si>
  <si>
    <t xml:space="preserve">CHILFRESH           </t>
  </si>
  <si>
    <t xml:space="preserve">SAN JUAN TRADE      </t>
  </si>
  <si>
    <t xml:space="preserve">FYG                 </t>
  </si>
  <si>
    <t>PUERTO RAWSON PATAGO</t>
  </si>
  <si>
    <t xml:space="preserve">AGROFRUITS SRL      </t>
  </si>
  <si>
    <t xml:space="preserve">FRUIT AND HEALTH SA </t>
  </si>
  <si>
    <t xml:space="preserve">PRIZE               </t>
  </si>
  <si>
    <t xml:space="preserve">SUMMERLAND          </t>
  </si>
  <si>
    <t xml:space="preserve">IBERCONSA           </t>
  </si>
  <si>
    <t xml:space="preserve">AGROFRUTA SA        </t>
  </si>
  <si>
    <t xml:space="preserve">MONTE ALTO FRUIT    </t>
  </si>
  <si>
    <t xml:space="preserve">AGRICOLA TERESITA   </t>
  </si>
  <si>
    <t xml:space="preserve">EXPORTADORA ZETA    </t>
  </si>
  <si>
    <t xml:space="preserve">MI VIEJO SA         </t>
  </si>
  <si>
    <t>ORGANICOS ARGENTINOS</t>
  </si>
  <si>
    <t xml:space="preserve">ARGENOVA            </t>
  </si>
  <si>
    <t xml:space="preserve">GREENEX             </t>
  </si>
  <si>
    <t xml:space="preserve">C&amp;L                 </t>
  </si>
  <si>
    <t xml:space="preserve">VERFRUT             </t>
  </si>
  <si>
    <t xml:space="preserve">ALZA  S.A.S.        </t>
  </si>
  <si>
    <t xml:space="preserve">ARGENCERICO         </t>
  </si>
  <si>
    <t xml:space="preserve">ENTRE VALLES        </t>
  </si>
  <si>
    <t xml:space="preserve">BRIX                </t>
  </si>
  <si>
    <t xml:space="preserve">CIRUELA             </t>
  </si>
  <si>
    <t xml:space="preserve">LANGOSTINO          </t>
  </si>
  <si>
    <t xml:space="preserve">LIMON               </t>
  </si>
  <si>
    <t xml:space="preserve">MANZANA             </t>
  </si>
  <si>
    <t xml:space="preserve">NECTARIN            </t>
  </si>
  <si>
    <t xml:space="preserve">UVA                 </t>
  </si>
  <si>
    <t>CHINA</t>
  </si>
  <si>
    <t xml:space="preserve">EGIPTO              </t>
  </si>
  <si>
    <t xml:space="preserve">EMIRATOS ARABES     </t>
  </si>
  <si>
    <t xml:space="preserve">INDIA               </t>
  </si>
  <si>
    <t xml:space="preserve">IRLANDA             </t>
  </si>
  <si>
    <t xml:space="preserve">ISRAEL              </t>
  </si>
  <si>
    <t xml:space="preserve">LITUANIA            </t>
  </si>
  <si>
    <t xml:space="preserve">NORUEGA             </t>
  </si>
  <si>
    <t xml:space="preserve">PORTUGAL            </t>
  </si>
  <si>
    <t xml:space="preserve">RUSIA               </t>
  </si>
  <si>
    <t xml:space="preserve">SUECIA              </t>
  </si>
  <si>
    <t xml:space="preserve">CHINA               </t>
  </si>
  <si>
    <t>AS SABINE V 610</t>
  </si>
  <si>
    <t>BBC ST PETERSBURG</t>
  </si>
  <si>
    <t xml:space="preserve">VARAMO V610         </t>
  </si>
  <si>
    <t xml:space="preserve">BALTIC LORD         </t>
  </si>
  <si>
    <t xml:space="preserve">VARAMO V611         </t>
  </si>
  <si>
    <t xml:space="preserve">VARAMO V612         </t>
  </si>
  <si>
    <t>AS SABINE V612</t>
  </si>
  <si>
    <t xml:space="preserve">CROWN OPAL          </t>
  </si>
  <si>
    <t>BBC ALASKA</t>
  </si>
  <si>
    <t xml:space="preserve">VARAMO V613         </t>
  </si>
  <si>
    <t xml:space="preserve">LA MISTICA SAS      </t>
  </si>
  <si>
    <t xml:space="preserve">COMEX S.A.S         </t>
  </si>
  <si>
    <t xml:space="preserve">FRUTUCUMAN SA       </t>
  </si>
  <si>
    <t xml:space="preserve">ALBOR JOSE MARIA    </t>
  </si>
  <si>
    <t xml:space="preserve">FGF TRAPANII S.A.   </t>
  </si>
  <si>
    <t xml:space="preserve">MEHDI CARLOS        </t>
  </si>
  <si>
    <t xml:space="preserve">HERECITRUS          </t>
  </si>
  <si>
    <t xml:space="preserve">RAMON TUMA SA       </t>
  </si>
  <si>
    <t xml:space="preserve">ARGESA SA           </t>
  </si>
  <si>
    <t xml:space="preserve">DOLE                </t>
  </si>
  <si>
    <t xml:space="preserve">MIRABELLA           </t>
  </si>
  <si>
    <t xml:space="preserve">ACHERNAR SAS        </t>
  </si>
  <si>
    <t xml:space="preserve">ALFIE S.A           </t>
  </si>
  <si>
    <t xml:space="preserve">GEOFRUT             </t>
  </si>
  <si>
    <t xml:space="preserve">LAPACHO AZUL        </t>
  </si>
  <si>
    <t xml:space="preserve">FRUSAN              </t>
  </si>
  <si>
    <t>GESTION Y EXP LOS PR</t>
  </si>
  <si>
    <t xml:space="preserve">TOCORNAL            </t>
  </si>
  <si>
    <t xml:space="preserve">TOTAL FRUIT         </t>
  </si>
  <si>
    <t>HARINA</t>
  </si>
  <si>
    <t>KIWI</t>
  </si>
  <si>
    <t>ZAPALLO</t>
  </si>
  <si>
    <t>ARABIA</t>
  </si>
  <si>
    <t xml:space="preserve">BULGARIA            </t>
  </si>
  <si>
    <t xml:space="preserve">COLOMBIA            </t>
  </si>
  <si>
    <t xml:space="preserve">JORDANIA            </t>
  </si>
  <si>
    <t xml:space="preserve">NIGERIA             </t>
  </si>
  <si>
    <t xml:space="preserve">QATAR               </t>
  </si>
  <si>
    <t xml:space="preserve">RUMANIA             </t>
  </si>
  <si>
    <t xml:space="preserve">TURQUIA             </t>
  </si>
  <si>
    <t>VIETNAM</t>
  </si>
  <si>
    <t xml:space="preserve">ARABIA              </t>
  </si>
  <si>
    <t>NIGERIA</t>
  </si>
  <si>
    <t xml:space="preserve">KIWI                </t>
  </si>
  <si>
    <t xml:space="preserve">VARAMO V614         </t>
  </si>
  <si>
    <t xml:space="preserve">DITLEV              </t>
  </si>
  <si>
    <t xml:space="preserve">VARAMO V615         </t>
  </si>
  <si>
    <t>STAR NORGE</t>
  </si>
  <si>
    <t xml:space="preserve">AS SABINE V614      </t>
  </si>
  <si>
    <t>AFRICAN PHEASANT</t>
  </si>
  <si>
    <t xml:space="preserve">VARAMO V617         </t>
  </si>
  <si>
    <t xml:space="preserve">ARGENTINO II V213   </t>
  </si>
  <si>
    <t xml:space="preserve">AS SILJE V617       </t>
  </si>
  <si>
    <t xml:space="preserve">VARAMO V618         </t>
  </si>
  <si>
    <t xml:space="preserve">PESQUERA SANTA CRUZ </t>
  </si>
  <si>
    <t xml:space="preserve">EMBOT DEL ATLANTICO </t>
  </si>
  <si>
    <t xml:space="preserve">ALTAMARE            </t>
  </si>
  <si>
    <t xml:space="preserve">VESTAS ARGENTINA SA </t>
  </si>
  <si>
    <t>CEBOLLA</t>
  </si>
  <si>
    <t>GASEOSA</t>
  </si>
  <si>
    <t>MATERIALES</t>
  </si>
  <si>
    <t xml:space="preserve">MEMBRILLO           </t>
  </si>
  <si>
    <t xml:space="preserve">ALBANIA             </t>
  </si>
  <si>
    <t>ARGENTINA</t>
  </si>
  <si>
    <t xml:space="preserve">INDONESIA           </t>
  </si>
  <si>
    <t>LIBIA</t>
  </si>
  <si>
    <t>MEXICO</t>
  </si>
  <si>
    <t xml:space="preserve">ARGENTINA           </t>
  </si>
  <si>
    <t xml:space="preserve">GASEOSA             </t>
  </si>
  <si>
    <t xml:space="preserve">ZAPALLO             </t>
  </si>
  <si>
    <t xml:space="preserve">CEBOLLA             </t>
  </si>
  <si>
    <t xml:space="preserve">MATERIALES          </t>
  </si>
  <si>
    <t xml:space="preserve">BALTIC PURPLE (2v)  </t>
  </si>
  <si>
    <t>AS SILJE V619</t>
  </si>
  <si>
    <t xml:space="preserve">AS SABINE V620      </t>
  </si>
  <si>
    <t xml:space="preserve">AS SILJE V621       </t>
  </si>
  <si>
    <t xml:space="preserve">AS SABINE V622      </t>
  </si>
  <si>
    <t>STAR DALMATIA</t>
  </si>
  <si>
    <t xml:space="preserve">AS SABINE V624      </t>
  </si>
  <si>
    <t xml:space="preserve">ARGENOVA SA         </t>
  </si>
  <si>
    <t xml:space="preserve">AGROPEZ SA          </t>
  </si>
  <si>
    <t xml:space="preserve">QALE                </t>
  </si>
  <si>
    <t>BUENA COSECHA S.R.L.</t>
  </si>
  <si>
    <t xml:space="preserve">S.A TUCUMAN TRAPANI </t>
  </si>
  <si>
    <t xml:space="preserve">NORDEX              </t>
  </si>
  <si>
    <t xml:space="preserve">DAASONS SA          </t>
  </si>
  <si>
    <t xml:space="preserve">MAQUINARIA          </t>
  </si>
  <si>
    <t xml:space="preserve">MERCURIO            </t>
  </si>
  <si>
    <t xml:space="preserve">TURBA               </t>
  </si>
  <si>
    <t xml:space="preserve">BELGICA             </t>
  </si>
  <si>
    <t>ARGELIA</t>
  </si>
  <si>
    <t>JAPON</t>
  </si>
  <si>
    <t xml:space="preserve">SINGAPUR            </t>
  </si>
  <si>
    <t xml:space="preserve">TAILANDIA           </t>
  </si>
  <si>
    <t xml:space="preserve">ARGELIA             </t>
  </si>
  <si>
    <t>LANGOSTINO</t>
  </si>
  <si>
    <t>TAILANDIA</t>
  </si>
  <si>
    <t>CALA CONG.</t>
  </si>
  <si>
    <r>
      <rPr>
        <sz val="12"/>
        <color theme="1" tint="0.34998626667073579"/>
        <rFont val="Consolas"/>
        <family val="3"/>
      </rPr>
      <t>datos al</t>
    </r>
    <r>
      <rPr>
        <b/>
        <sz val="12"/>
        <color theme="1" tint="0.34998626667073579"/>
        <rFont val="Consolas"/>
        <family val="3"/>
      </rPr>
      <t xml:space="preserve"> 30/06/2026</t>
    </r>
  </si>
  <si>
    <t xml:space="preserve">CS PRIDE            </t>
  </si>
  <si>
    <t>INDUSTRIAL DART</t>
  </si>
  <si>
    <t xml:space="preserve">BALTIC PERFORMER    </t>
  </si>
  <si>
    <t>BBC RIO</t>
  </si>
  <si>
    <t>AS SILJE V625</t>
  </si>
  <si>
    <t>BBC JADE</t>
  </si>
  <si>
    <t xml:space="preserve">SEM GRAN            </t>
  </si>
  <si>
    <t xml:space="preserve">TRIGO ORGAN         </t>
  </si>
  <si>
    <t>SEM GRAN</t>
  </si>
  <si>
    <t>TRIGO ORGAN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</si>
</sst>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\-??_);_(@_)"/>
    <numFmt numFmtId="165" formatCode="0\ %"/>
    <numFmt numFmtId="166" formatCode="_ * #,##0.00_ ;_ * \-#,##0.00_ ;_ * \-??_ ;_ @_ "/>
    <numFmt numFmtId="167" formatCode="_ * #,##0_ ;_ * \-#,##0_ ;_ * \-??_ ;_ @_ "/>
    <numFmt numFmtId="168" formatCode="0.00\ %"/>
    <numFmt numFmtId="169" formatCode="_(* #,##0_);_(* \(#,##0\);_(* \-??_);_(@_)"/>
    <numFmt numFmtId="170" formatCode="dd/mm/yyyy;@"/>
  </numFmts>
  <fonts count="49" x14ac:knownFonts="1">
    <font>
      <sz val="10"/>
      <name val="Arial"/>
      <family val="2"/>
      <charset val="1"/>
    </font>
    <font>
      <sz val="10"/>
      <name val="Consolas"/>
      <family val="3"/>
      <charset val="1"/>
    </font>
    <font>
      <b/>
      <sz val="12"/>
      <name val="Consolas"/>
      <family val="3"/>
      <charset val="1"/>
    </font>
    <font>
      <u/>
      <sz val="10"/>
      <color rgb="FF0000FF"/>
      <name val="Consolas"/>
      <family val="3"/>
      <charset val="1"/>
    </font>
    <font>
      <u/>
      <sz val="10"/>
      <color rgb="FF0000FF"/>
      <name val="Arial"/>
      <family val="2"/>
      <charset val="1"/>
    </font>
    <font>
      <sz val="10"/>
      <color rgb="FF333399"/>
      <name val="Consolas"/>
      <family val="3"/>
      <charset val="1"/>
    </font>
    <font>
      <b/>
      <sz val="8"/>
      <color rgb="FF333399"/>
      <name val="Consolas"/>
      <family val="3"/>
      <charset val="1"/>
    </font>
    <font>
      <sz val="8"/>
      <color rgb="FF000080"/>
      <name val="Consolas"/>
      <family val="3"/>
      <charset val="1"/>
    </font>
    <font>
      <sz val="8"/>
      <name val="Consolas"/>
      <family val="3"/>
      <charset val="1"/>
    </font>
    <font>
      <b/>
      <sz val="8"/>
      <name val="Consolas"/>
      <family val="3"/>
      <charset val="1"/>
    </font>
    <font>
      <b/>
      <sz val="8"/>
      <color rgb="FFD9D9D9"/>
      <name val="Consolas"/>
      <family val="3"/>
      <charset val="1"/>
    </font>
    <font>
      <b/>
      <sz val="8"/>
      <color rgb="FF000080"/>
      <name val="Consolas"/>
      <family val="3"/>
      <charset val="1"/>
    </font>
    <font>
      <b/>
      <sz val="10"/>
      <color rgb="FF333399"/>
      <name val="Consolas"/>
      <family val="3"/>
      <charset val="1"/>
    </font>
    <font>
      <sz val="10"/>
      <color rgb="FF000080"/>
      <name val="Consolas"/>
      <family val="3"/>
      <charset val="1"/>
    </font>
    <font>
      <sz val="8"/>
      <color rgb="FF333399"/>
      <name val="Consolas"/>
      <family val="3"/>
      <charset val="1"/>
    </font>
    <font>
      <sz val="10"/>
      <name val="Arial"/>
      <family val="2"/>
      <charset val="1"/>
    </font>
    <font>
      <b/>
      <sz val="12"/>
      <color theme="1" tint="0.34998626667073579"/>
      <name val="Consolas"/>
      <family val="3"/>
    </font>
    <font>
      <sz val="8"/>
      <name val="Arial"/>
      <family val="2"/>
      <charset val="1"/>
    </font>
    <font>
      <b/>
      <sz val="18"/>
      <color theme="2" tint="-0.89999084444715716"/>
      <name val="Consolas"/>
      <family val="3"/>
    </font>
    <font>
      <sz val="12"/>
      <color theme="1" tint="0.34998626667073579"/>
      <name val="Consolas"/>
      <family val="3"/>
    </font>
    <font>
      <b/>
      <sz val="12"/>
      <color theme="1" tint="0.249977111117893"/>
      <name val="Consolas"/>
      <family val="3"/>
      <charset val="1"/>
    </font>
    <font>
      <b/>
      <sz val="11"/>
      <color theme="2" tint="-0.89999084444715716"/>
      <name val="Consolas"/>
      <family val="3"/>
      <charset val="1"/>
    </font>
    <font>
      <b/>
      <sz val="8"/>
      <color indexed="18"/>
      <name val="Consolas"/>
      <family val="3"/>
    </font>
    <font>
      <sz val="8"/>
      <color indexed="18"/>
      <name val="Consolas"/>
      <family val="3"/>
    </font>
    <font>
      <sz val="8"/>
      <color theme="1" tint="0.249977111117893"/>
      <name val="Consolas"/>
      <family val="3"/>
    </font>
    <font>
      <b/>
      <sz val="9"/>
      <color theme="2" tint="-0.89999084444715716"/>
      <name val="Consolas"/>
      <family val="3"/>
      <charset val="1"/>
    </font>
    <font>
      <sz val="9"/>
      <color theme="2" tint="-0.89999084444715716"/>
      <name val="Consolas"/>
      <family val="3"/>
      <charset val="1"/>
    </font>
    <font>
      <b/>
      <sz val="8"/>
      <color theme="1" tint="0.249977111117893"/>
      <name val="Consolas"/>
      <family val="3"/>
    </font>
    <font>
      <b/>
      <sz val="11"/>
      <color theme="2" tint="-0.89999084444715716"/>
      <name val="Consolas"/>
      <family val="3"/>
    </font>
    <font>
      <sz val="11"/>
      <color theme="2" tint="-0.89999084444715716"/>
      <name val="Consolas"/>
      <family val="3"/>
    </font>
    <font>
      <b/>
      <sz val="8"/>
      <color theme="1" tint="0.249977111117893"/>
      <name val="Consolas"/>
      <family val="3"/>
      <charset val="1"/>
    </font>
    <font>
      <sz val="8"/>
      <color theme="2" tint="-0.89999084444715716"/>
      <name val="Consolas"/>
      <family val="3"/>
      <charset val="1"/>
    </font>
    <font>
      <b/>
      <sz val="8"/>
      <color theme="2" tint="-0.89999084444715716"/>
      <name val="Consolas"/>
      <family val="3"/>
      <charset val="1"/>
    </font>
    <font>
      <b/>
      <sz val="9"/>
      <color rgb="FF333399"/>
      <name val="Consolas"/>
      <family val="3"/>
      <charset val="1"/>
    </font>
    <font>
      <sz val="9"/>
      <color rgb="FF262626"/>
      <name val="Consolas"/>
      <family val="3"/>
      <charset val="1"/>
    </font>
    <font>
      <sz val="9"/>
      <color rgb="FF1F497D"/>
      <name val="Consolas"/>
      <family val="3"/>
      <charset val="1"/>
    </font>
    <font>
      <b/>
      <sz val="9"/>
      <color rgb="FFD9D9D9"/>
      <name val="Consolas"/>
      <family val="3"/>
      <charset val="1"/>
    </font>
    <font>
      <b/>
      <sz val="10"/>
      <color theme="2" tint="-0.89999084444715716"/>
      <name val="Consolas"/>
      <family val="3"/>
      <charset val="1"/>
    </font>
    <font>
      <b/>
      <sz val="11"/>
      <color theme="4" tint="-0.249977111117893"/>
      <name val="Consolas"/>
      <family val="3"/>
      <charset val="1"/>
    </font>
    <font>
      <sz val="9"/>
      <color theme="2" tint="-0.89999084444715716"/>
      <name val="Consolas"/>
      <family val="3"/>
    </font>
    <font>
      <sz val="9"/>
      <color theme="4" tint="-0.249977111117893"/>
      <name val="Consolas"/>
      <family val="3"/>
      <charset val="1"/>
    </font>
    <font>
      <b/>
      <sz val="9"/>
      <color theme="0"/>
      <name val="Consolas"/>
      <family val="3"/>
    </font>
    <font>
      <b/>
      <sz val="9"/>
      <color theme="2" tint="-0.89999084444715716"/>
      <name val="Arial"/>
      <family val="2"/>
    </font>
    <font>
      <sz val="9"/>
      <color theme="2" tint="-0.89999084444715716"/>
      <name val="Arial"/>
      <family val="2"/>
    </font>
    <font>
      <b/>
      <sz val="9"/>
      <color theme="2" tint="-0.89999084444715716"/>
      <name val="Consolas"/>
      <family val="3"/>
    </font>
    <font>
      <b/>
      <sz val="9"/>
      <color rgb="FF1F497D"/>
      <name val="Consolas"/>
      <family val="3"/>
    </font>
    <font>
      <sz val="9"/>
      <name val="Consolas"/>
      <family val="3"/>
      <charset val="1"/>
    </font>
    <font>
      <sz val="9"/>
      <color rgb="FF000080"/>
      <name val="Consolas"/>
      <family val="3"/>
      <charset val="1"/>
    </font>
    <font>
      <b/>
      <sz val="11"/>
      <color theme="0"/>
      <name val="Consolas"/>
      <family val="3"/>
      <charset val="1"/>
    </font>
  </fonts>
  <fills count="4">
    <fill>
      <patternFill patternType="none"/>
    </fill>
    <fill>
      <patternFill patternType="gray125"/>
    </fill>
    <fill>
      <patternFill patternType="solid">
        <fgColor rgb="FF376092"/>
        <bgColor rgb="FF1F497D"/>
      </patternFill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3A3935"/>
      </bottom>
      <diagonal/>
    </border>
    <border>
      <left/>
      <right/>
      <top style="thin">
        <color rgb="FF3A3935"/>
      </top>
      <bottom style="thin">
        <color rgb="FF3A3935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rgb="FF3A3935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</borders>
  <cellStyleXfs count="9">
    <xf numFmtId="0" fontId="0" fillId="0" borderId="0"/>
    <xf numFmtId="166" fontId="15" fillId="0" borderId="0" applyBorder="0" applyProtection="0"/>
    <xf numFmtId="165" fontId="15" fillId="0" borderId="0" applyBorder="0" applyProtection="0"/>
    <xf numFmtId="0" fontId="4" fillId="0" borderId="0" applyBorder="0" applyProtection="0"/>
    <xf numFmtId="164" fontId="15" fillId="0" borderId="0" applyBorder="0" applyProtection="0"/>
    <xf numFmtId="0" fontId="15" fillId="0" borderId="0"/>
    <xf numFmtId="165" fontId="15" fillId="0" borderId="0" applyBorder="0" applyProtection="0"/>
    <xf numFmtId="165" fontId="15" fillId="0" borderId="0" applyBorder="0" applyProtection="0"/>
    <xf numFmtId="164" fontId="15" fillId="0" borderId="0" applyBorder="0" applyProtection="0"/>
  </cellStyleXfs>
  <cellXfs count="94">
    <xf numFmtId="0" fontId="0" fillId="0" borderId="0" xfId="0"/>
    <xf numFmtId="0" fontId="1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167" fontId="1" fillId="0" borderId="0" xfId="0" applyNumberFormat="1" applyFont="1"/>
    <xf numFmtId="3" fontId="0" fillId="0" borderId="0" xfId="0" applyNumberFormat="1"/>
    <xf numFmtId="3" fontId="11" fillId="0" borderId="0" xfId="0" applyNumberFormat="1" applyFont="1"/>
    <xf numFmtId="3" fontId="11" fillId="0" borderId="0" xfId="0" applyNumberFormat="1" applyFont="1" applyAlignment="1">
      <alignment horizontal="right"/>
    </xf>
    <xf numFmtId="0" fontId="12" fillId="0" borderId="0" xfId="0" applyFont="1"/>
    <xf numFmtId="0" fontId="6" fillId="0" borderId="0" xfId="0" applyFont="1"/>
    <xf numFmtId="0" fontId="13" fillId="0" borderId="0" xfId="0" applyFont="1"/>
    <xf numFmtId="3" fontId="11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168" fontId="9" fillId="0" borderId="0" xfId="2" applyNumberFormat="1" applyFont="1" applyBorder="1" applyProtection="1"/>
    <xf numFmtId="168" fontId="7" fillId="0" borderId="0" xfId="0" applyNumberFormat="1" applyFont="1" applyAlignment="1">
      <alignment horizontal="center"/>
    </xf>
    <xf numFmtId="3" fontId="9" fillId="0" borderId="0" xfId="0" applyNumberFormat="1" applyFont="1"/>
    <xf numFmtId="0" fontId="14" fillId="0" borderId="0" xfId="0" applyFont="1"/>
    <xf numFmtId="0" fontId="8" fillId="0" borderId="0" xfId="0" applyFont="1" applyAlignment="1">
      <alignment vertical="center"/>
    </xf>
    <xf numFmtId="167" fontId="10" fillId="2" borderId="2" xfId="1" applyNumberFormat="1" applyFont="1" applyFill="1" applyBorder="1" applyAlignment="1" applyProtection="1">
      <alignment vertical="center"/>
    </xf>
    <xf numFmtId="0" fontId="1" fillId="0" borderId="0" xfId="0" applyFont="1" applyAlignment="1">
      <alignment vertical="center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14" fontId="24" fillId="0" borderId="0" xfId="0" applyNumberFormat="1" applyFont="1" applyAlignment="1">
      <alignment horizontal="right"/>
    </xf>
    <xf numFmtId="3" fontId="25" fillId="0" borderId="1" xfId="0" applyNumberFormat="1" applyFont="1" applyBorder="1" applyAlignment="1">
      <alignment horizontal="right" vertical="center"/>
    </xf>
    <xf numFmtId="3" fontId="25" fillId="0" borderId="1" xfId="0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3" fontId="27" fillId="0" borderId="0" xfId="0" applyNumberFormat="1" applyFont="1" applyAlignment="1">
      <alignment horizontal="right"/>
    </xf>
    <xf numFmtId="0" fontId="21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right"/>
    </xf>
    <xf numFmtId="167" fontId="36" fillId="2" borderId="2" xfId="1" applyNumberFormat="1" applyFont="1" applyFill="1" applyBorder="1" applyAlignment="1" applyProtection="1">
      <alignment vertical="center"/>
    </xf>
    <xf numFmtId="167" fontId="36" fillId="2" borderId="2" xfId="1" applyNumberFormat="1" applyFont="1" applyFill="1" applyBorder="1" applyAlignment="1" applyProtection="1">
      <alignment horizontal="right" vertical="center"/>
    </xf>
    <xf numFmtId="0" fontId="37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8" fillId="0" borderId="5" xfId="0" applyFont="1" applyBorder="1" applyAlignment="1">
      <alignment horizontal="right" vertical="center"/>
    </xf>
    <xf numFmtId="0" fontId="32" fillId="0" borderId="0" xfId="0" applyFont="1" applyAlignment="1">
      <alignment horizontal="left" vertical="center"/>
    </xf>
    <xf numFmtId="3" fontId="25" fillId="0" borderId="8" xfId="0" applyNumberFormat="1" applyFont="1" applyBorder="1" applyAlignment="1">
      <alignment horizontal="left" vertical="center"/>
    </xf>
    <xf numFmtId="3" fontId="25" fillId="0" borderId="8" xfId="0" applyNumberFormat="1" applyFont="1" applyBorder="1" applyAlignment="1">
      <alignment horizontal="right" vertical="center"/>
    </xf>
    <xf numFmtId="14" fontId="41" fillId="3" borderId="0" xfId="0" applyNumberFormat="1" applyFont="1" applyFill="1" applyAlignment="1">
      <alignment horizontal="right" vertical="center"/>
    </xf>
    <xf numFmtId="169" fontId="41" fillId="3" borderId="0" xfId="4" applyNumberFormat="1" applyFont="1" applyFill="1" applyBorder="1" applyAlignment="1" applyProtection="1">
      <alignment horizontal="right" vertical="center"/>
    </xf>
    <xf numFmtId="169" fontId="41" fillId="3" borderId="6" xfId="4" applyNumberFormat="1" applyFont="1" applyFill="1" applyBorder="1" applyAlignment="1" applyProtection="1">
      <alignment vertical="center"/>
    </xf>
    <xf numFmtId="169" fontId="41" fillId="3" borderId="0" xfId="4" applyNumberFormat="1" applyFont="1" applyFill="1" applyBorder="1" applyAlignment="1" applyProtection="1">
      <alignment vertical="center"/>
    </xf>
    <xf numFmtId="0" fontId="42" fillId="0" borderId="0" xfId="0" applyFont="1"/>
    <xf numFmtId="3" fontId="42" fillId="0" borderId="0" xfId="0" applyNumberFormat="1" applyFont="1"/>
    <xf numFmtId="0" fontId="43" fillId="0" borderId="0" xfId="0" applyFont="1"/>
    <xf numFmtId="168" fontId="25" fillId="0" borderId="9" xfId="0" applyNumberFormat="1" applyFont="1" applyBorder="1" applyAlignment="1">
      <alignment horizontal="right" vertical="center"/>
    </xf>
    <xf numFmtId="0" fontId="38" fillId="0" borderId="0" xfId="0" applyFont="1" applyAlignment="1">
      <alignment horizontal="right" vertical="center"/>
    </xf>
    <xf numFmtId="169" fontId="41" fillId="3" borderId="7" xfId="4" applyNumberFormat="1" applyFont="1" applyFill="1" applyBorder="1" applyAlignment="1" applyProtection="1">
      <alignment vertical="center"/>
    </xf>
    <xf numFmtId="169" fontId="41" fillId="3" borderId="8" xfId="4" applyNumberFormat="1" applyFont="1" applyFill="1" applyBorder="1" applyAlignment="1" applyProtection="1">
      <alignment vertical="center"/>
    </xf>
    <xf numFmtId="0" fontId="46" fillId="0" borderId="0" xfId="0" applyFont="1"/>
    <xf numFmtId="168" fontId="33" fillId="0" borderId="1" xfId="0" applyNumberFormat="1" applyFont="1" applyBorder="1" applyAlignment="1">
      <alignment horizontal="right"/>
    </xf>
    <xf numFmtId="169" fontId="47" fillId="0" borderId="1" xfId="4" applyNumberFormat="1" applyFont="1" applyBorder="1" applyProtection="1"/>
    <xf numFmtId="3" fontId="11" fillId="3" borderId="0" xfId="0" applyNumberFormat="1" applyFont="1" applyFill="1"/>
    <xf numFmtId="0" fontId="45" fillId="0" borderId="0" xfId="0" applyFont="1" applyAlignment="1">
      <alignment vertical="center"/>
    </xf>
    <xf numFmtId="169" fontId="26" fillId="0" borderId="0" xfId="8" applyNumberFormat="1" applyFont="1" applyBorder="1" applyAlignment="1" applyProtection="1">
      <alignment vertical="center"/>
    </xf>
    <xf numFmtId="168" fontId="35" fillId="0" borderId="0" xfId="7" applyNumberFormat="1" applyFont="1" applyBorder="1" applyProtection="1"/>
    <xf numFmtId="0" fontId="48" fillId="3" borderId="5" xfId="0" applyFont="1" applyFill="1" applyBorder="1" applyAlignment="1">
      <alignment horizontal="right" vertical="center"/>
    </xf>
    <xf numFmtId="3" fontId="25" fillId="0" borderId="10" xfId="0" applyNumberFormat="1" applyFont="1" applyBorder="1" applyAlignment="1">
      <alignment horizontal="right" vertical="center"/>
    </xf>
    <xf numFmtId="0" fontId="25" fillId="0" borderId="10" xfId="0" applyFont="1" applyBorder="1" applyAlignment="1">
      <alignment horizontal="right" vertical="center"/>
    </xf>
    <xf numFmtId="0" fontId="25" fillId="0" borderId="11" xfId="0" applyFont="1" applyBorder="1" applyAlignment="1">
      <alignment horizontal="right" vertical="center"/>
    </xf>
    <xf numFmtId="3" fontId="44" fillId="0" borderId="0" xfId="0" applyNumberFormat="1" applyFont="1" applyAlignment="1">
      <alignment horizontal="left" vertical="center"/>
    </xf>
    <xf numFmtId="167" fontId="40" fillId="0" borderId="0" xfId="1" applyNumberFormat="1" applyFont="1" applyBorder="1" applyAlignment="1" applyProtection="1">
      <alignment vertical="center"/>
    </xf>
    <xf numFmtId="167" fontId="34" fillId="0" borderId="6" xfId="1" applyNumberFormat="1" applyFont="1" applyBorder="1" applyAlignment="1" applyProtection="1">
      <alignment vertical="center"/>
    </xf>
    <xf numFmtId="167" fontId="34" fillId="0" borderId="0" xfId="1" applyNumberFormat="1" applyFont="1" applyBorder="1" applyAlignment="1" applyProtection="1">
      <alignment vertical="center"/>
    </xf>
    <xf numFmtId="168" fontId="39" fillId="0" borderId="0" xfId="7" applyNumberFormat="1" applyFont="1" applyBorder="1" applyAlignment="1" applyProtection="1">
      <alignment horizontal="right" vertical="center"/>
    </xf>
    <xf numFmtId="168" fontId="39" fillId="0" borderId="0" xfId="7" quotePrefix="1" applyNumberFormat="1" applyFont="1" applyBorder="1" applyAlignment="1" applyProtection="1">
      <alignment horizontal="right" vertical="center"/>
    </xf>
    <xf numFmtId="167" fontId="34" fillId="0" borderId="3" xfId="1" applyNumberFormat="1" applyFont="1" applyBorder="1" applyAlignment="1" applyProtection="1">
      <alignment vertical="center"/>
    </xf>
    <xf numFmtId="167" fontId="34" fillId="0" borderId="4" xfId="1" applyNumberFormat="1" applyFont="1" applyBorder="1" applyAlignment="1" applyProtection="1">
      <alignment vertical="center"/>
    </xf>
    <xf numFmtId="169" fontId="26" fillId="0" borderId="0" xfId="4" applyNumberFormat="1" applyFont="1" applyBorder="1" applyAlignment="1" applyProtection="1">
      <alignment horizontal="right" vertical="center"/>
    </xf>
    <xf numFmtId="0" fontId="36" fillId="2" borderId="2" xfId="0" applyFont="1" applyFill="1" applyBorder="1" applyAlignment="1">
      <alignment horizontal="right" vertical="center"/>
    </xf>
    <xf numFmtId="167" fontId="36" fillId="2" borderId="2" xfId="1" applyNumberFormat="1" applyFont="1" applyFill="1" applyBorder="1" applyAlignment="1">
      <alignment vertical="center"/>
    </xf>
    <xf numFmtId="168" fontId="25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vertical="center"/>
    </xf>
    <xf numFmtId="168" fontId="41" fillId="3" borderId="0" xfId="2" applyNumberFormat="1" applyFont="1" applyFill="1" applyBorder="1" applyAlignment="1" applyProtection="1">
      <alignment horizontal="right" vertical="center"/>
    </xf>
    <xf numFmtId="170" fontId="39" fillId="0" borderId="0" xfId="0" applyNumberFormat="1" applyFont="1" applyAlignment="1">
      <alignment horizontal="right" vertical="center"/>
    </xf>
    <xf numFmtId="165" fontId="41" fillId="2" borderId="2" xfId="2" applyFont="1" applyFill="1" applyBorder="1" applyAlignment="1">
      <alignment vertical="center"/>
    </xf>
    <xf numFmtId="0" fontId="21" fillId="0" borderId="0" xfId="0" applyFont="1" applyAlignment="1">
      <alignment horizontal="right" vertical="center"/>
    </xf>
    <xf numFmtId="14" fontId="24" fillId="0" borderId="0" xfId="0" applyNumberFormat="1" applyFont="1" applyAlignment="1">
      <alignment horizontal="right"/>
    </xf>
    <xf numFmtId="0" fontId="18" fillId="0" borderId="0" xfId="0" applyFont="1" applyAlignment="1">
      <alignment horizontal="center"/>
    </xf>
    <xf numFmtId="0" fontId="3" fillId="0" borderId="0" xfId="3" applyFont="1" applyBorder="1" applyAlignment="1" applyProtection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3" fontId="27" fillId="0" borderId="0" xfId="0" applyNumberFormat="1" applyFont="1" applyAlignment="1">
      <alignment horizontal="right"/>
    </xf>
    <xf numFmtId="169" fontId="26" fillId="0" borderId="1" xfId="4" applyNumberFormat="1" applyFont="1" applyBorder="1" applyAlignment="1" applyProtection="1">
      <alignment horizontal="right" vertical="center"/>
    </xf>
    <xf numFmtId="0" fontId="28" fillId="0" borderId="0" xfId="0" applyFont="1" applyAlignment="1">
      <alignment horizontal="right" vertical="center"/>
    </xf>
    <xf numFmtId="0" fontId="30" fillId="0" borderId="0" xfId="0" applyFont="1" applyAlignment="1">
      <alignment horizontal="right"/>
    </xf>
  </cellXfs>
  <cellStyles count="9">
    <cellStyle name="Hipervínculo" xfId="3" builtinId="8"/>
    <cellStyle name="Millares" xfId="1" builtinId="3"/>
    <cellStyle name="Millares_bb-150609" xfId="8" xr:uid="{F86D2DFA-8F74-45F2-A57F-2697EB3B7851}"/>
    <cellStyle name="Millares_bb-310109" xfId="4" xr:uid="{00000000-0005-0000-0000-000006000000}"/>
    <cellStyle name="Normal" xfId="0" builtinId="0"/>
    <cellStyle name="Normal 2" xfId="5" xr:uid="{00000000-0005-0000-0000-000007000000}"/>
    <cellStyle name="Porcentaje" xfId="2" builtinId="5"/>
    <cellStyle name="Porcentaje 2" xfId="6" xr:uid="{00000000-0005-0000-0000-000008000000}"/>
    <cellStyle name="Porcentual_bb-150609" xfId="7" xr:uid="{00000000-0005-0000-0000-000009000000}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168" formatCode="0.00\ %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numFmt numFmtId="168" formatCode="0.00\ %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168" formatCode="0.00\ %"/>
      <alignment horizontal="right" vertical="center" textRotation="0" wrapText="0" indent="0" justifyLastLine="0" shrinkToFit="0" readingOrder="0"/>
      <protection locked="1" hidden="0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9"/>
        <color auto="1"/>
        <name val="Consolas"/>
        <family val="3"/>
        <scheme val="none"/>
      </font>
      <numFmt numFmtId="168" formatCode="0.00\ %"/>
      <alignment horizontal="general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</dxfs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558ED5"/>
      <rgbColor rgb="FF9999FF"/>
      <rgbColor rgb="FF3C3C3C"/>
      <rgbColor rgb="FFFFFFCC"/>
      <rgbColor rgb="FFCCFFFF"/>
      <rgbColor rgb="FF660066"/>
      <rgbColor rgb="FFFF8080"/>
      <rgbColor rgb="FF1F497D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76092"/>
      <rgbColor rgb="FF969696"/>
      <rgbColor rgb="FF254061"/>
      <rgbColor rgb="FF339966"/>
      <rgbColor rgb="FF212121"/>
      <rgbColor rgb="FF262626"/>
      <rgbColor rgb="FF993300"/>
      <rgbColor rgb="FF993366"/>
      <rgbColor rgb="FF333399"/>
      <rgbColor rgb="FF3A3935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76200</xdr:rowOff>
    </xdr:from>
    <xdr:to>
      <xdr:col>6</xdr:col>
      <xdr:colOff>714375</xdr:colOff>
      <xdr:row>18</xdr:row>
      <xdr:rowOff>18000</xdr:rowOff>
    </xdr:to>
    <xdr:sp macro="" textlink="">
      <xdr:nvSpPr>
        <xdr:cNvPr id="3" name="Text 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2750820"/>
          <a:ext cx="5423535" cy="444720"/>
        </a:xfrm>
        <a:prstGeom prst="rect">
          <a:avLst/>
        </a:prstGeom>
        <a:noFill/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Puertos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San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Antonio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Este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- Pcia. Río Negro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y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Terminal de Contenedores del Puerto de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Bahía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Blanca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- Pcia. Buenos Aires - República Argentina</a:t>
          </a:r>
          <a:endParaRPr lang="es-ES" sz="10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54439</xdr:colOff>
      <xdr:row>51</xdr:row>
      <xdr:rowOff>50939</xdr:rowOff>
    </xdr:from>
    <xdr:to>
      <xdr:col>6</xdr:col>
      <xdr:colOff>708649</xdr:colOff>
      <xdr:row>57</xdr:row>
      <xdr:rowOff>76950</xdr:rowOff>
    </xdr:to>
    <xdr:pic>
      <xdr:nvPicPr>
        <xdr:cNvPr id="4" name="Picture 2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4439" y="9056394"/>
          <a:ext cx="5434028" cy="1065101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43815</xdr:colOff>
      <xdr:row>0</xdr:row>
      <xdr:rowOff>40005</xdr:rowOff>
    </xdr:from>
    <xdr:to>
      <xdr:col>5</xdr:col>
      <xdr:colOff>229740</xdr:colOff>
      <xdr:row>9</xdr:row>
      <xdr:rowOff>95048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A60FD3-8A66-4E5C-B4FE-AECFD22CE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915" y="40005"/>
          <a:ext cx="2529075" cy="1601903"/>
        </a:xfrm>
        <a:prstGeom prst="rect">
          <a:avLst/>
        </a:prstGeom>
      </xdr:spPr>
    </xdr:pic>
    <xdr:clientData/>
  </xdr:twoCellAnchor>
  <xdr:twoCellAnchor editAs="oneCell">
    <xdr:from>
      <xdr:col>0</xdr:col>
      <xdr:colOff>38103</xdr:colOff>
      <xdr:row>19</xdr:row>
      <xdr:rowOff>15876</xdr:rowOff>
    </xdr:from>
    <xdr:to>
      <xdr:col>6</xdr:col>
      <xdr:colOff>728664</xdr:colOff>
      <xdr:row>40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9B416D8-260C-23AD-026B-9635EFA16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3" y="3263901"/>
          <a:ext cx="5262561" cy="3508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</xdr:colOff>
      <xdr:row>0</xdr:row>
      <xdr:rowOff>28575</xdr:rowOff>
    </xdr:from>
    <xdr:to>
      <xdr:col>3</xdr:col>
      <xdr:colOff>593563</xdr:colOff>
      <xdr:row>8</xdr:row>
      <xdr:rowOff>20955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89E713-286A-4DDB-B345-31400ACF0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855" y="28575"/>
          <a:ext cx="2056603" cy="13677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</xdr:colOff>
      <xdr:row>0</xdr:row>
      <xdr:rowOff>30480</xdr:rowOff>
    </xdr:from>
    <xdr:to>
      <xdr:col>2</xdr:col>
      <xdr:colOff>593563</xdr:colOff>
      <xdr:row>8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31C4D4-5829-4CF6-A2A3-44185574E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" y="30480"/>
          <a:ext cx="2106133" cy="13792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26670</xdr:rowOff>
    </xdr:from>
    <xdr:to>
      <xdr:col>2</xdr:col>
      <xdr:colOff>570703</xdr:colOff>
      <xdr:row>8</xdr:row>
      <xdr:rowOff>53340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E68ADF9-91ED-47DC-B94F-70DB00427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26670"/>
          <a:ext cx="2085178" cy="13982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</xdr:colOff>
      <xdr:row>0</xdr:row>
      <xdr:rowOff>24765</xdr:rowOff>
    </xdr:from>
    <xdr:to>
      <xdr:col>3</xdr:col>
      <xdr:colOff>312811</xdr:colOff>
      <xdr:row>8</xdr:row>
      <xdr:rowOff>59055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2D1427-654F-4FD1-A413-993C4F658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" y="24765"/>
          <a:ext cx="2102323" cy="13716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30480</xdr:rowOff>
    </xdr:from>
    <xdr:to>
      <xdr:col>3</xdr:col>
      <xdr:colOff>248758</xdr:colOff>
      <xdr:row>8</xdr:row>
      <xdr:rowOff>49530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F02563-93AC-444D-8F2C-C62BD4A83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30480"/>
          <a:ext cx="2087083" cy="139065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3D40B60-A0A6-485F-B7BD-E967D7EF5D0C}" name="Tabla2" displayName="Tabla2" ref="B13:H59" totalsRowShown="0" headerRowDxfId="23" headerRowBorderDxfId="22">
  <tableColumns count="7">
    <tableColumn id="1" xr3:uid="{52F9EAA9-D427-4254-98EB-8F60205BA182}" name="N°"/>
    <tableColumn id="2" xr3:uid="{2B16029E-2F53-4559-A021-5C9F7D5F9690}" name="BUQUE"/>
    <tableColumn id="3" xr3:uid="{24CE9C64-925A-4D79-AB1A-F134F8407C98}" name="FECHA"/>
    <tableColumn id="4" xr3:uid="{AEED4DB1-F810-4360-BE8D-C0821458FD0A}" name="PALLETS"/>
    <tableColumn id="5" xr3:uid="{69BBFE8C-2968-453E-BE72-E394FC36C69B}" name="BULTOS"/>
    <tableColumn id="6" xr3:uid="{23CA8E36-D8BC-4816-AE36-AA0C1B4A1F39}" name="TONELADAS"/>
    <tableColumn id="7" xr3:uid="{49BED8C3-BD07-4855-BB49-BC7F6842AE19}" name="PUERTO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FFA4386-C538-440D-9B82-40288A8256B0}" name="Tabla3" displayName="Tabla3" ref="B13:F108" totalsRowShown="0" headerRowDxfId="21" headerRowBorderDxfId="20" tableBorderDxfId="19">
  <sortState xmlns:xlrd2="http://schemas.microsoft.com/office/spreadsheetml/2017/richdata2" ref="B14:F63">
    <sortCondition descending="1" ref="E14:E63"/>
  </sortState>
  <tableColumns count="5">
    <tableColumn id="1" xr3:uid="{082DB1A4-704C-4876-A37C-6556C444F4A9}" name="EXPORTADOR"/>
    <tableColumn id="2" xr3:uid="{16EA7C7E-EF6F-434B-B25F-C6D21DCABC33}" name="PALLETS" dataDxfId="18"/>
    <tableColumn id="3" xr3:uid="{630943C9-559D-4C97-8E91-980BAB9C73F9}" name="BULTOS" dataDxfId="17"/>
    <tableColumn id="4" xr3:uid="{1379AAF0-909F-48F7-9752-DB3FFF8C3689}" name="TONELADAS" dataDxfId="16"/>
    <tableColumn id="5" xr3:uid="{84BD5338-5D08-4318-AAEE-C4592CA74C42}" name="% DIST" dataDxfId="15" dataCellStyle="Porcentaje">
      <calculatedColumnFormula>+E14/$E$109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6F12838-ABF6-4784-B001-1E477F409643}" name="Tabla4" displayName="Tabla4" ref="B13:F53" totalsRowShown="0" headerRowDxfId="14" headerRowBorderDxfId="13" tableBorderDxfId="12">
  <sortState xmlns:xlrd2="http://schemas.microsoft.com/office/spreadsheetml/2017/richdata2" ref="B14:F14">
    <sortCondition descending="1" ref="E14"/>
  </sortState>
  <tableColumns count="5">
    <tableColumn id="1" xr3:uid="{43C11541-B6B0-4A7D-A365-516863509174}" name="EXPORTADOR"/>
    <tableColumn id="2" xr3:uid="{1D9B54BE-226A-409A-8310-353F4C2E062F}" name="PALLETS"/>
    <tableColumn id="3" xr3:uid="{CB32D801-AD1D-4D18-9692-0BC937142768}" name="BULTOS"/>
    <tableColumn id="4" xr3:uid="{0364C3CB-E084-44A4-8615-D6AD672D078E}" name="TONELADAS"/>
    <tableColumn id="5" xr3:uid="{035FF9F1-ED30-4C52-8634-5060BFA3BE12}" name="% DIST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F9C8235-747D-4488-88A4-EDC242C57C2A}" name="Tabla5" displayName="Tabla5" ref="B13:I37" totalsRowShown="0" headerRowDxfId="11" headerRowBorderDxfId="10" tableBorderDxfId="9">
  <sortState xmlns:xlrd2="http://schemas.microsoft.com/office/spreadsheetml/2017/richdata2" ref="B14:I37">
    <sortCondition ref="B14:B37"/>
  </sortState>
  <tableColumns count="8">
    <tableColumn id="1" xr3:uid="{78ABC9FD-BCBF-423D-918B-95C9F72F9BB5}" name="ESPECIE"/>
    <tableColumn id="2" xr3:uid="{3E7B1AEA-7C00-4349-A981-F169A8CA1529}" name="PALL"/>
    <tableColumn id="3" xr3:uid="{7837FA79-9596-47BB-A34B-5AEC29D20F72}" name="BLTS"/>
    <tableColumn id="4" xr3:uid="{2845BB8A-4653-47F7-BB19-AC9CCF5F881A}" name="TONS"/>
    <tableColumn id="5" xr3:uid="{9D38CC73-2172-44BC-9836-BBD9A4D54420}" name="PALLETS"/>
    <tableColumn id="6" xr3:uid="{019A003F-0A1B-4FED-BCE6-10D8B97DE02D}" name="BULTOS"/>
    <tableColumn id="7" xr3:uid="{408386A4-6A33-49D7-AF5D-90EEA8345FF9}" name="TONELADAS"/>
    <tableColumn id="8" xr3:uid="{28F46795-0665-4042-80E1-BBC74CF23D86}" name="% VAR" dataDxfId="8" dataCellStyle="Porcentual_bb-150609">
      <calculatedColumnFormula>(+H14-E14)/E14</calculatedColumnFormula>
    </tableColumn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4F0BF4B-9CAD-4E09-B729-340D71ADD314}" name="Tabla6" displayName="Tabla6" ref="B42:I91" totalsRowShown="0" headerRowDxfId="7" headerRowBorderDxfId="6" tableBorderDxfId="5">
  <tableColumns count="8">
    <tableColumn id="1" xr3:uid="{C6250850-C8F4-414A-BE26-7EFAE62FA4BD}" name="DESTINO"/>
    <tableColumn id="2" xr3:uid="{9C61E1A0-D003-4120-890A-04D7D6F2E306}" name="PALL"/>
    <tableColumn id="3" xr3:uid="{CDF3A599-1711-4BB4-9B92-B88B75FDE733}" name="BLTS"/>
    <tableColumn id="4" xr3:uid="{DBAAB4B6-EE76-42E0-B1CB-8F747194CB53}" name="TONS"/>
    <tableColumn id="5" xr3:uid="{D1E91C6D-A71A-4DB5-9679-2D6DDE364D42}" name="PALLETS"/>
    <tableColumn id="6" xr3:uid="{E2ED31E9-1FFC-4F53-9EEC-1DC86320CDF9}" name="BULTOS"/>
    <tableColumn id="7" xr3:uid="{66E8DBB9-90BB-43A7-B383-ABCD98B9D304}" name="TONELADAS"/>
    <tableColumn id="8" xr3:uid="{39514793-B75A-435A-BF5B-3EFA4DA6F953}" name="% VAR" dataDxfId="4">
      <calculatedColumnFormula>+(Tabla6[[#This Row],[TONELADAS]]-Tabla6[[#This Row],[TONS]])/Tabla6[[#This Row],[TONS]]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0E14322-1CB9-4C81-8B1D-79D25DF5674D}" name="Tabla7" displayName="Tabla7" ref="B15:J118" totalsRowShown="0" headerRowDxfId="3" headerRowBorderDxfId="2" tableBorderDxfId="1">
  <tableColumns count="9">
    <tableColumn id="1" xr3:uid="{D21C9238-5AA4-41EE-AA1E-967A80BEBF01}" name="DESTINO"/>
    <tableColumn id="2" xr3:uid="{EE9BF225-11AB-4A24-BE74-DB47FE27EF12}" name="ESPECIE"/>
    <tableColumn id="3" xr3:uid="{7A0ED26B-086D-4DCC-8223-F09D6DD3005B}" name="PALL"/>
    <tableColumn id="4" xr3:uid="{352134B6-D672-4EAF-A213-1C31D2279459}" name="BLTS"/>
    <tableColumn id="5" xr3:uid="{787D2C1E-614F-431B-A482-F893C252AA9C}" name="TONS"/>
    <tableColumn id="6" xr3:uid="{96669435-0962-4C3E-A903-8A6629CC5DE6}" name="PALLETS"/>
    <tableColumn id="7" xr3:uid="{51AD060D-B99D-4AA4-8DDF-40570A515A12}" name="BULTOS"/>
    <tableColumn id="8" xr3:uid="{E507B4DA-1F95-4767-8BC5-EC59E4718689}" name="TONELADAS"/>
    <tableColumn id="9" xr3:uid="{67FE819B-95F4-47CD-BF34-50213156EDD3}" name="% VAR" dataDxfId="0" dataCellStyle="Porcentual_bb-150609">
      <calculatedColumnFormula>(+I16-F16)/F16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54061"/>
  </sheetPr>
  <dimension ref="A11:J48"/>
  <sheetViews>
    <sheetView showGridLines="0" tabSelected="1" zoomScaleNormal="100" zoomScalePageLayoutView="110" workbookViewId="0">
      <selection activeCell="G1" sqref="G1"/>
    </sheetView>
  </sheetViews>
  <sheetFormatPr baseColWidth="10" defaultColWidth="11.42578125" defaultRowHeight="12.75" x14ac:dyDescent="0.2"/>
  <cols>
    <col min="1" max="16384" width="11.42578125" style="1"/>
  </cols>
  <sheetData>
    <row r="11" spans="1:8" ht="23.25" x14ac:dyDescent="0.35">
      <c r="A11" s="85" t="s">
        <v>18</v>
      </c>
      <c r="B11" s="85"/>
      <c r="C11" s="85"/>
      <c r="D11" s="85"/>
      <c r="E11" s="85"/>
      <c r="F11" s="85"/>
      <c r="G11" s="85"/>
      <c r="H11" s="85"/>
    </row>
    <row r="13" spans="1:8" ht="15.75" x14ac:dyDescent="0.25">
      <c r="C13" s="87" t="s">
        <v>250</v>
      </c>
      <c r="D13" s="88"/>
      <c r="E13" s="88"/>
    </row>
    <row r="14" spans="1:8" x14ac:dyDescent="0.2">
      <c r="E14" s="1" t="s">
        <v>0</v>
      </c>
    </row>
    <row r="35" spans="1:10" x14ac:dyDescent="0.2">
      <c r="J35"/>
    </row>
    <row r="43" spans="1:10" ht="15.75" x14ac:dyDescent="0.25">
      <c r="A43" s="89" t="s">
        <v>58</v>
      </c>
      <c r="B43" s="89"/>
      <c r="C43" s="89"/>
      <c r="D43" s="89"/>
      <c r="E43" s="89"/>
      <c r="F43" s="89"/>
      <c r="G43" s="89"/>
    </row>
    <row r="44" spans="1:10" x14ac:dyDescent="0.2">
      <c r="A44" s="86" t="s">
        <v>1</v>
      </c>
      <c r="B44" s="86"/>
      <c r="C44" s="86"/>
      <c r="D44" s="86"/>
      <c r="E44" s="86"/>
      <c r="F44" s="86"/>
      <c r="G44" s="86"/>
    </row>
    <row r="45" spans="1:10" x14ac:dyDescent="0.2">
      <c r="A45" s="86" t="s">
        <v>2</v>
      </c>
      <c r="B45" s="86"/>
      <c r="C45" s="86"/>
      <c r="D45" s="86"/>
      <c r="E45" s="86"/>
      <c r="F45" s="86"/>
      <c r="G45" s="86"/>
    </row>
    <row r="46" spans="1:10" x14ac:dyDescent="0.2">
      <c r="A46" s="86" t="s">
        <v>3</v>
      </c>
      <c r="B46" s="86"/>
      <c r="C46" s="86"/>
      <c r="D46" s="86"/>
      <c r="E46" s="86"/>
      <c r="F46" s="86"/>
      <c r="G46" s="86"/>
    </row>
    <row r="47" spans="1:10" x14ac:dyDescent="0.2">
      <c r="A47" s="86" t="s">
        <v>4</v>
      </c>
      <c r="B47" s="86"/>
      <c r="C47" s="86"/>
      <c r="D47" s="86"/>
      <c r="E47" s="86"/>
      <c r="F47" s="86"/>
      <c r="G47" s="86"/>
    </row>
    <row r="48" spans="1:10" x14ac:dyDescent="0.2">
      <c r="A48" s="86" t="s">
        <v>5</v>
      </c>
      <c r="B48" s="86"/>
      <c r="C48" s="86"/>
      <c r="D48" s="86"/>
      <c r="E48" s="86"/>
      <c r="F48" s="86"/>
      <c r="G48" s="86"/>
    </row>
  </sheetData>
  <mergeCells count="8">
    <mergeCell ref="A11:H11"/>
    <mergeCell ref="A47:G47"/>
    <mergeCell ref="A48:G48"/>
    <mergeCell ref="C13:E13"/>
    <mergeCell ref="A43:G43"/>
    <mergeCell ref="A44:G44"/>
    <mergeCell ref="A45:G45"/>
    <mergeCell ref="A46:G46"/>
  </mergeCells>
  <hyperlinks>
    <hyperlink ref="A44" location="buques!A1" display="Buques" xr:uid="{00000000-0004-0000-0000-000000000000}"/>
    <hyperlink ref="A45" location="exportadores!A1" display="Exportadores" xr:uid="{00000000-0004-0000-0000-000001000000}"/>
    <hyperlink ref="A46" location="'peras y manz'!A1" display="Peras y Manzanas por Exportador" xr:uid="{00000000-0004-0000-0000-000002000000}"/>
    <hyperlink ref="A47" location="'especie y destino'!A1" display="Comparativo 2020 vs 2021 Especies y Destinos" xr:uid="{00000000-0004-0000-0000-000003000000}"/>
    <hyperlink ref="A48" location="'esp x destino'!A1" display="Comparativo 2020 vs 2021 Especies por Destinos" xr:uid="{00000000-0004-0000-0000-000004000000}"/>
    <hyperlink ref="A46:G46" location="'peras &amp; manzanas'!A1" display="Peras y Manzanas por Exportador" xr:uid="{0C35206F-59A4-4BE2-A6FA-393AD8C56C61}"/>
    <hyperlink ref="A47:G47" location="'especies y destinos'!A1" display="Comparativo 2020 vs 2021 Especies y Destinos" xr:uid="{1C9E4404-5B66-4342-A7D2-1CA1A7C4C96B}"/>
    <hyperlink ref="A48:G48" location="'esp x destino'!A1" display="Comparativo 2020 vs 2021 Especies por Destinos" xr:uid="{E16AA277-6A4D-4882-8322-B3CD628FF89B}"/>
  </hyperlinks>
  <pageMargins left="0.7" right="0.7" top="0.75" bottom="0.75" header="0.3" footer="0.3"/>
  <pageSetup paperSize="9" orientation="portrait" horizontalDpi="300" verticalDpi="300" r:id="rId1"/>
  <headerFooter>
    <oddFooter>&amp;C&amp;8Form.1100 - 31/03/08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0:I120"/>
  <sheetViews>
    <sheetView showGridLines="0" zoomScaleNormal="100" zoomScalePageLayoutView="110" workbookViewId="0">
      <selection activeCell="H1" sqref="H1"/>
    </sheetView>
  </sheetViews>
  <sheetFormatPr baseColWidth="10" defaultColWidth="11.42578125" defaultRowHeight="12.75" x14ac:dyDescent="0.2"/>
  <cols>
    <col min="1" max="1" width="2.85546875" style="1" customWidth="1"/>
    <col min="2" max="2" width="6" style="1" customWidth="1"/>
    <col min="3" max="3" width="21.28515625" style="1" customWidth="1"/>
    <col min="4" max="4" width="11.7109375" style="1" customWidth="1"/>
    <col min="5" max="5" width="11.5703125" style="1" bestFit="1" customWidth="1"/>
    <col min="6" max="6" width="12.7109375" style="1" customWidth="1"/>
    <col min="7" max="7" width="12.140625" style="1" customWidth="1"/>
    <col min="8" max="9" width="11.42578125" style="1"/>
    <col min="10" max="10" width="19.28515625" style="1" customWidth="1"/>
    <col min="11" max="11" width="11.42578125" style="1"/>
    <col min="12" max="12" width="22.140625" style="1" customWidth="1"/>
    <col min="13" max="17" width="11.42578125" style="1"/>
    <col min="18" max="18" width="12.85546875" style="1" customWidth="1"/>
    <col min="19" max="16384" width="11.42578125" style="1"/>
  </cols>
  <sheetData>
    <row r="10" spans="2:8" ht="20.100000000000001" customHeight="1" x14ac:dyDescent="0.2">
      <c r="B10" s="83" t="s">
        <v>57</v>
      </c>
      <c r="C10" s="83"/>
      <c r="D10" s="83"/>
      <c r="E10" s="83"/>
      <c r="F10" s="83"/>
      <c r="G10" s="83"/>
      <c r="H10" s="83"/>
    </row>
    <row r="11" spans="2:8" x14ac:dyDescent="0.2">
      <c r="B11" s="25"/>
      <c r="C11" s="26"/>
      <c r="D11" s="26"/>
      <c r="E11" s="26"/>
      <c r="F11" s="84" t="str">
        <f>+Principal!C13</f>
        <v>datos al 30/06/2026</v>
      </c>
      <c r="G11" s="84"/>
      <c r="H11" s="84"/>
    </row>
    <row r="12" spans="2:8" x14ac:dyDescent="0.2">
      <c r="B12" s="25"/>
      <c r="C12" s="26"/>
      <c r="D12" s="26"/>
      <c r="E12" s="26"/>
      <c r="F12" s="27"/>
      <c r="G12" s="27"/>
      <c r="H12" s="27"/>
    </row>
    <row r="13" spans="2:8" s="30" customFormat="1" ht="16.5" customHeight="1" x14ac:dyDescent="0.2">
      <c r="B13" s="28" t="s">
        <v>6</v>
      </c>
      <c r="C13" s="29" t="s">
        <v>7</v>
      </c>
      <c r="D13" s="28" t="s">
        <v>8</v>
      </c>
      <c r="E13" s="28" t="s">
        <v>9</v>
      </c>
      <c r="F13" s="28" t="s">
        <v>10</v>
      </c>
      <c r="G13" s="28" t="s">
        <v>11</v>
      </c>
      <c r="H13" s="28" t="s">
        <v>12</v>
      </c>
    </row>
    <row r="14" spans="2:8" s="30" customFormat="1" ht="20.100000000000001" customHeight="1" x14ac:dyDescent="0.2">
      <c r="B14" s="78">
        <v>1</v>
      </c>
      <c r="C14" s="79" t="s">
        <v>52</v>
      </c>
      <c r="D14" s="81">
        <v>46031</v>
      </c>
      <c r="E14" s="78">
        <v>0</v>
      </c>
      <c r="F14" s="78">
        <v>177</v>
      </c>
      <c r="G14" s="78">
        <v>1807</v>
      </c>
      <c r="H14" s="78" t="s">
        <v>24</v>
      </c>
    </row>
    <row r="15" spans="2:8" s="30" customFormat="1" ht="20.100000000000001" customHeight="1" x14ac:dyDescent="0.2">
      <c r="B15" s="78">
        <v>2</v>
      </c>
      <c r="C15" s="79" t="s">
        <v>53</v>
      </c>
      <c r="D15" s="81">
        <v>46034</v>
      </c>
      <c r="E15" s="78">
        <v>0</v>
      </c>
      <c r="F15" s="78">
        <v>12</v>
      </c>
      <c r="G15" s="78">
        <v>371</v>
      </c>
      <c r="H15" s="78" t="s">
        <v>24</v>
      </c>
    </row>
    <row r="16" spans="2:8" s="30" customFormat="1" ht="20.100000000000001" customHeight="1" x14ac:dyDescent="0.2">
      <c r="B16" s="78">
        <v>3</v>
      </c>
      <c r="C16" s="79" t="s">
        <v>54</v>
      </c>
      <c r="D16" s="81">
        <v>46037</v>
      </c>
      <c r="E16" s="78">
        <v>2913</v>
      </c>
      <c r="F16" s="78">
        <v>130511</v>
      </c>
      <c r="G16" s="78">
        <v>4523</v>
      </c>
      <c r="H16" s="78" t="s">
        <v>24</v>
      </c>
    </row>
    <row r="17" spans="2:8" s="30" customFormat="1" ht="20.100000000000001" customHeight="1" x14ac:dyDescent="0.2">
      <c r="B17" s="78">
        <v>4</v>
      </c>
      <c r="C17" s="79" t="s">
        <v>56</v>
      </c>
      <c r="D17" s="81">
        <v>46050</v>
      </c>
      <c r="E17" s="78">
        <v>2109</v>
      </c>
      <c r="F17" s="78">
        <v>176877</v>
      </c>
      <c r="G17" s="78">
        <v>2603</v>
      </c>
      <c r="H17" s="78" t="s">
        <v>28</v>
      </c>
    </row>
    <row r="18" spans="2:8" s="30" customFormat="1" ht="20.100000000000001" customHeight="1" x14ac:dyDescent="0.2">
      <c r="B18" s="78">
        <v>5</v>
      </c>
      <c r="C18" s="79" t="s">
        <v>55</v>
      </c>
      <c r="D18" s="81">
        <v>46053</v>
      </c>
      <c r="E18" s="78">
        <v>1734</v>
      </c>
      <c r="F18" s="78">
        <v>35836</v>
      </c>
      <c r="G18" s="78">
        <v>2339</v>
      </c>
      <c r="H18" s="78" t="s">
        <v>24</v>
      </c>
    </row>
    <row r="19" spans="2:8" s="30" customFormat="1" ht="20.100000000000001" customHeight="1" x14ac:dyDescent="0.2">
      <c r="B19" s="78">
        <v>6</v>
      </c>
      <c r="C19" s="79" t="s">
        <v>80</v>
      </c>
      <c r="D19" s="81">
        <v>46056</v>
      </c>
      <c r="E19" s="78">
        <v>6132</v>
      </c>
      <c r="F19" s="78">
        <v>520868</v>
      </c>
      <c r="G19" s="78">
        <v>6756</v>
      </c>
      <c r="H19" s="78" t="s">
        <v>28</v>
      </c>
    </row>
    <row r="20" spans="2:8" s="30" customFormat="1" ht="20.100000000000001" customHeight="1" x14ac:dyDescent="0.2">
      <c r="B20" s="78">
        <v>7</v>
      </c>
      <c r="C20" s="79" t="s">
        <v>81</v>
      </c>
      <c r="D20" s="81">
        <v>46057</v>
      </c>
      <c r="E20" s="78">
        <v>2925</v>
      </c>
      <c r="F20" s="78">
        <v>236976</v>
      </c>
      <c r="G20" s="78">
        <v>3601</v>
      </c>
      <c r="H20" s="78" t="s">
        <v>28</v>
      </c>
    </row>
    <row r="21" spans="2:8" s="30" customFormat="1" ht="20.100000000000001" customHeight="1" x14ac:dyDescent="0.2">
      <c r="B21" s="78">
        <v>8</v>
      </c>
      <c r="C21" s="79" t="s">
        <v>82</v>
      </c>
      <c r="D21" s="81">
        <v>46064</v>
      </c>
      <c r="E21" s="78">
        <v>3835</v>
      </c>
      <c r="F21" s="78">
        <v>309979</v>
      </c>
      <c r="G21" s="78">
        <v>4676</v>
      </c>
      <c r="H21" s="78" t="s">
        <v>28</v>
      </c>
    </row>
    <row r="22" spans="2:8" s="30" customFormat="1" ht="20.100000000000001" customHeight="1" x14ac:dyDescent="0.2">
      <c r="B22" s="78">
        <v>9</v>
      </c>
      <c r="C22" s="79" t="s">
        <v>83</v>
      </c>
      <c r="D22" s="81">
        <v>46071</v>
      </c>
      <c r="E22" s="78">
        <v>6547</v>
      </c>
      <c r="F22" s="78">
        <v>575002</v>
      </c>
      <c r="G22" s="78">
        <v>6970</v>
      </c>
      <c r="H22" s="78" t="s">
        <v>28</v>
      </c>
    </row>
    <row r="23" spans="2:8" s="30" customFormat="1" ht="20.100000000000001" customHeight="1" x14ac:dyDescent="0.2">
      <c r="B23" s="78">
        <v>10</v>
      </c>
      <c r="C23" s="79" t="s">
        <v>84</v>
      </c>
      <c r="D23" s="81">
        <v>46071</v>
      </c>
      <c r="E23" s="78">
        <v>3355</v>
      </c>
      <c r="F23" s="78">
        <v>274853</v>
      </c>
      <c r="G23" s="78">
        <v>4034</v>
      </c>
      <c r="H23" s="78" t="s">
        <v>28</v>
      </c>
    </row>
    <row r="24" spans="2:8" s="30" customFormat="1" ht="20.100000000000001" customHeight="1" x14ac:dyDescent="0.2">
      <c r="B24" s="78">
        <v>11</v>
      </c>
      <c r="C24" s="79" t="s">
        <v>86</v>
      </c>
      <c r="D24" s="81">
        <v>46075</v>
      </c>
      <c r="E24" s="78">
        <v>1398</v>
      </c>
      <c r="F24" s="78">
        <v>78004</v>
      </c>
      <c r="G24" s="78">
        <v>2508</v>
      </c>
      <c r="H24" s="78" t="s">
        <v>24</v>
      </c>
    </row>
    <row r="25" spans="2:8" s="30" customFormat="1" ht="20.100000000000001" customHeight="1" x14ac:dyDescent="0.2">
      <c r="B25" s="78">
        <v>12</v>
      </c>
      <c r="C25" s="79" t="s">
        <v>85</v>
      </c>
      <c r="D25" s="81">
        <v>46078</v>
      </c>
      <c r="E25" s="78">
        <v>4449</v>
      </c>
      <c r="F25" s="78">
        <v>353641</v>
      </c>
      <c r="G25" s="78">
        <v>5418</v>
      </c>
      <c r="H25" s="78" t="s">
        <v>28</v>
      </c>
    </row>
    <row r="26" spans="2:8" s="30" customFormat="1" ht="20.100000000000001" customHeight="1" x14ac:dyDescent="0.2">
      <c r="B26" s="78">
        <v>13</v>
      </c>
      <c r="C26" s="79" t="s">
        <v>152</v>
      </c>
      <c r="D26" s="81">
        <v>46082</v>
      </c>
      <c r="E26" s="78">
        <v>2242</v>
      </c>
      <c r="F26" s="78">
        <v>62540</v>
      </c>
      <c r="G26" s="78">
        <v>3093</v>
      </c>
      <c r="H26" s="78" t="s">
        <v>24</v>
      </c>
    </row>
    <row r="27" spans="2:8" s="30" customFormat="1" ht="20.100000000000001" customHeight="1" x14ac:dyDescent="0.2">
      <c r="B27" s="78">
        <v>14</v>
      </c>
      <c r="C27" s="79" t="s">
        <v>153</v>
      </c>
      <c r="D27" s="81">
        <v>46084</v>
      </c>
      <c r="E27" s="78">
        <v>0</v>
      </c>
      <c r="F27" s="78">
        <v>9</v>
      </c>
      <c r="G27" s="78">
        <v>216</v>
      </c>
      <c r="H27" s="78" t="s">
        <v>24</v>
      </c>
    </row>
    <row r="28" spans="2:8" s="30" customFormat="1" ht="20.100000000000001" customHeight="1" x14ac:dyDescent="0.2">
      <c r="B28" s="78">
        <v>15</v>
      </c>
      <c r="C28" s="79" t="s">
        <v>154</v>
      </c>
      <c r="D28" s="81">
        <v>46085</v>
      </c>
      <c r="E28" s="78">
        <v>3748</v>
      </c>
      <c r="F28" s="78">
        <v>311765</v>
      </c>
      <c r="G28" s="78">
        <v>4584</v>
      </c>
      <c r="H28" s="78" t="s">
        <v>28</v>
      </c>
    </row>
    <row r="29" spans="2:8" s="30" customFormat="1" ht="20.100000000000001" customHeight="1" x14ac:dyDescent="0.2">
      <c r="B29" s="78">
        <v>16</v>
      </c>
      <c r="C29" s="79" t="s">
        <v>155</v>
      </c>
      <c r="D29" s="81">
        <v>46087</v>
      </c>
      <c r="E29" s="78">
        <v>7565</v>
      </c>
      <c r="F29" s="78">
        <v>661800</v>
      </c>
      <c r="G29" s="78">
        <v>7960</v>
      </c>
      <c r="H29" s="78" t="s">
        <v>28</v>
      </c>
    </row>
    <row r="30" spans="2:8" s="30" customFormat="1" ht="20.100000000000001" customHeight="1" x14ac:dyDescent="0.2">
      <c r="B30" s="78">
        <v>17</v>
      </c>
      <c r="C30" s="79" t="s">
        <v>156</v>
      </c>
      <c r="D30" s="81">
        <v>46092</v>
      </c>
      <c r="E30" s="78">
        <v>3875</v>
      </c>
      <c r="F30" s="78">
        <v>320216</v>
      </c>
      <c r="G30" s="78">
        <v>4732</v>
      </c>
      <c r="H30" s="78" t="s">
        <v>28</v>
      </c>
    </row>
    <row r="31" spans="2:8" s="30" customFormat="1" ht="20.100000000000001" customHeight="1" x14ac:dyDescent="0.2">
      <c r="B31" s="78">
        <v>18</v>
      </c>
      <c r="C31" s="79" t="s">
        <v>157</v>
      </c>
      <c r="D31" s="81">
        <v>46099</v>
      </c>
      <c r="E31" s="78">
        <v>3455</v>
      </c>
      <c r="F31" s="78">
        <v>274926</v>
      </c>
      <c r="G31" s="78">
        <v>4223</v>
      </c>
      <c r="H31" s="78" t="s">
        <v>28</v>
      </c>
    </row>
    <row r="32" spans="2:8" s="30" customFormat="1" ht="20.100000000000001" customHeight="1" x14ac:dyDescent="0.2">
      <c r="B32" s="78">
        <v>19</v>
      </c>
      <c r="C32" s="79" t="s">
        <v>158</v>
      </c>
      <c r="D32" s="81">
        <v>46101</v>
      </c>
      <c r="E32" s="78">
        <v>2921</v>
      </c>
      <c r="F32" s="78">
        <v>183972</v>
      </c>
      <c r="G32" s="78">
        <v>4984</v>
      </c>
      <c r="H32" s="78" t="s">
        <v>24</v>
      </c>
    </row>
    <row r="33" spans="2:8" s="30" customFormat="1" ht="20.100000000000001" customHeight="1" x14ac:dyDescent="0.2">
      <c r="B33" s="78">
        <v>20</v>
      </c>
      <c r="C33" s="79" t="s">
        <v>159</v>
      </c>
      <c r="D33" s="81">
        <v>46102</v>
      </c>
      <c r="E33" s="78">
        <v>6254</v>
      </c>
      <c r="F33" s="78">
        <v>532594</v>
      </c>
      <c r="G33" s="78">
        <v>6679</v>
      </c>
      <c r="H33" s="78" t="s">
        <v>28</v>
      </c>
    </row>
    <row r="34" spans="2:8" s="30" customFormat="1" ht="20.100000000000001" customHeight="1" x14ac:dyDescent="0.2">
      <c r="B34" s="78">
        <v>21</v>
      </c>
      <c r="C34" s="79" t="s">
        <v>160</v>
      </c>
      <c r="D34" s="81">
        <v>46104</v>
      </c>
      <c r="E34" s="78">
        <v>0</v>
      </c>
      <c r="F34" s="78">
        <v>1</v>
      </c>
      <c r="G34" s="78">
        <v>16</v>
      </c>
      <c r="H34" s="78" t="s">
        <v>24</v>
      </c>
    </row>
    <row r="35" spans="2:8" s="30" customFormat="1" ht="20.100000000000001" customHeight="1" x14ac:dyDescent="0.2">
      <c r="B35" s="78">
        <v>22</v>
      </c>
      <c r="C35" s="79" t="s">
        <v>161</v>
      </c>
      <c r="D35" s="81">
        <v>46106</v>
      </c>
      <c r="E35" s="78">
        <v>2787</v>
      </c>
      <c r="F35" s="78">
        <v>222487</v>
      </c>
      <c r="G35" s="78">
        <v>3364</v>
      </c>
      <c r="H35" s="78" t="s">
        <v>28</v>
      </c>
    </row>
    <row r="36" spans="2:8" s="30" customFormat="1" ht="20.100000000000001" customHeight="1" x14ac:dyDescent="0.2">
      <c r="B36" s="78">
        <v>23</v>
      </c>
      <c r="C36" s="79" t="s">
        <v>196</v>
      </c>
      <c r="D36" s="81">
        <v>46113</v>
      </c>
      <c r="E36" s="78">
        <v>2680</v>
      </c>
      <c r="F36" s="78">
        <v>199843</v>
      </c>
      <c r="G36" s="78">
        <v>3270</v>
      </c>
      <c r="H36" s="78" t="s">
        <v>28</v>
      </c>
    </row>
    <row r="37" spans="2:8" s="30" customFormat="1" ht="20.100000000000001" customHeight="1" x14ac:dyDescent="0.2">
      <c r="B37" s="78">
        <v>24</v>
      </c>
      <c r="C37" s="79" t="s">
        <v>197</v>
      </c>
      <c r="D37" s="81">
        <v>46117</v>
      </c>
      <c r="E37" s="78">
        <v>4599</v>
      </c>
      <c r="F37" s="78">
        <v>411351</v>
      </c>
      <c r="G37" s="78">
        <v>4835</v>
      </c>
      <c r="H37" s="78" t="s">
        <v>28</v>
      </c>
    </row>
    <row r="38" spans="2:8" s="30" customFormat="1" ht="20.100000000000001" customHeight="1" x14ac:dyDescent="0.2">
      <c r="B38" s="78">
        <v>25</v>
      </c>
      <c r="C38" s="79" t="s">
        <v>198</v>
      </c>
      <c r="D38" s="81">
        <v>46120</v>
      </c>
      <c r="E38" s="78">
        <v>1908</v>
      </c>
      <c r="F38" s="78">
        <v>151138</v>
      </c>
      <c r="G38" s="78">
        <v>2304</v>
      </c>
      <c r="H38" s="78" t="s">
        <v>28</v>
      </c>
    </row>
    <row r="39" spans="2:8" s="30" customFormat="1" ht="20.100000000000001" customHeight="1" x14ac:dyDescent="0.2">
      <c r="B39" s="78">
        <v>26</v>
      </c>
      <c r="C39" s="79" t="s">
        <v>199</v>
      </c>
      <c r="D39" s="81">
        <v>46123</v>
      </c>
      <c r="E39" s="78">
        <v>0</v>
      </c>
      <c r="F39" s="78">
        <v>88</v>
      </c>
      <c r="G39" s="78">
        <v>3322</v>
      </c>
      <c r="H39" s="78" t="s">
        <v>24</v>
      </c>
    </row>
    <row r="40" spans="2:8" s="30" customFormat="1" ht="20.100000000000001" customHeight="1" x14ac:dyDescent="0.2">
      <c r="B40" s="78">
        <v>27</v>
      </c>
      <c r="C40" s="79" t="s">
        <v>200</v>
      </c>
      <c r="D40" s="81">
        <v>46126</v>
      </c>
      <c r="E40" s="78">
        <v>2703</v>
      </c>
      <c r="F40" s="78">
        <v>119217</v>
      </c>
      <c r="G40" s="78">
        <v>4149</v>
      </c>
      <c r="H40" s="78" t="s">
        <v>24</v>
      </c>
    </row>
    <row r="41" spans="2:8" s="30" customFormat="1" ht="20.100000000000001" customHeight="1" x14ac:dyDescent="0.2">
      <c r="B41" s="78">
        <v>28</v>
      </c>
      <c r="C41" s="79" t="s">
        <v>201</v>
      </c>
      <c r="D41" s="81">
        <v>46132</v>
      </c>
      <c r="E41" s="78">
        <v>0</v>
      </c>
      <c r="F41" s="78">
        <v>0</v>
      </c>
      <c r="G41" s="78">
        <v>2007</v>
      </c>
      <c r="H41" s="78" t="s">
        <v>24</v>
      </c>
    </row>
    <row r="42" spans="2:8" s="30" customFormat="1" ht="20.100000000000001" customHeight="1" x14ac:dyDescent="0.2">
      <c r="B42" s="78">
        <v>29</v>
      </c>
      <c r="C42" s="79" t="s">
        <v>202</v>
      </c>
      <c r="D42" s="81">
        <v>46134</v>
      </c>
      <c r="E42" s="78">
        <v>2330</v>
      </c>
      <c r="F42" s="78">
        <v>153001</v>
      </c>
      <c r="G42" s="78">
        <v>2745</v>
      </c>
      <c r="H42" s="78" t="s">
        <v>28</v>
      </c>
    </row>
    <row r="43" spans="2:8" s="30" customFormat="1" ht="20.100000000000001" customHeight="1" x14ac:dyDescent="0.2">
      <c r="B43" s="78">
        <v>30</v>
      </c>
      <c r="C43" s="79" t="s">
        <v>203</v>
      </c>
      <c r="D43" s="81">
        <v>46136</v>
      </c>
      <c r="E43" s="78">
        <v>1840</v>
      </c>
      <c r="F43" s="78">
        <v>108040</v>
      </c>
      <c r="G43" s="78">
        <v>2764</v>
      </c>
      <c r="H43" s="78" t="s">
        <v>24</v>
      </c>
    </row>
    <row r="44" spans="2:8" s="30" customFormat="1" ht="20.100000000000001" customHeight="1" x14ac:dyDescent="0.2">
      <c r="B44" s="78">
        <v>31</v>
      </c>
      <c r="C44" s="79" t="s">
        <v>204</v>
      </c>
      <c r="D44" s="81">
        <v>46139</v>
      </c>
      <c r="E44" s="78">
        <v>3119</v>
      </c>
      <c r="F44" s="78">
        <v>110083</v>
      </c>
      <c r="G44" s="78">
        <v>4387</v>
      </c>
      <c r="H44" s="78" t="s">
        <v>24</v>
      </c>
    </row>
    <row r="45" spans="2:8" s="30" customFormat="1" ht="20.100000000000001" customHeight="1" x14ac:dyDescent="0.2">
      <c r="B45" s="78">
        <v>32</v>
      </c>
      <c r="C45" s="79" t="s">
        <v>205</v>
      </c>
      <c r="D45" s="81">
        <v>46141</v>
      </c>
      <c r="E45" s="78">
        <v>2513</v>
      </c>
      <c r="F45" s="78">
        <v>171047</v>
      </c>
      <c r="G45" s="78">
        <v>2968</v>
      </c>
      <c r="H45" s="78" t="s">
        <v>28</v>
      </c>
    </row>
    <row r="46" spans="2:8" s="30" customFormat="1" ht="20.100000000000001" customHeight="1" x14ac:dyDescent="0.2">
      <c r="B46" s="78">
        <v>33</v>
      </c>
      <c r="C46" s="79" t="s">
        <v>224</v>
      </c>
      <c r="D46" s="81">
        <v>46152</v>
      </c>
      <c r="E46" s="78">
        <v>6035</v>
      </c>
      <c r="F46" s="78">
        <v>482562</v>
      </c>
      <c r="G46" s="78">
        <v>6495</v>
      </c>
      <c r="H46" s="78" t="s">
        <v>28</v>
      </c>
    </row>
    <row r="47" spans="2:8" s="30" customFormat="1" ht="20.100000000000001" customHeight="1" x14ac:dyDescent="0.2">
      <c r="B47" s="78">
        <v>34</v>
      </c>
      <c r="C47" s="79" t="s">
        <v>225</v>
      </c>
      <c r="D47" s="81">
        <v>46154</v>
      </c>
      <c r="E47" s="78">
        <v>1920</v>
      </c>
      <c r="F47" s="78">
        <v>95031</v>
      </c>
      <c r="G47" s="78">
        <v>2850</v>
      </c>
      <c r="H47" s="78" t="s">
        <v>24</v>
      </c>
    </row>
    <row r="48" spans="2:8" s="30" customFormat="1" ht="20.100000000000001" customHeight="1" x14ac:dyDescent="0.2">
      <c r="B48" s="78">
        <v>35</v>
      </c>
      <c r="C48" s="79" t="s">
        <v>226</v>
      </c>
      <c r="D48" s="81">
        <v>46155</v>
      </c>
      <c r="E48" s="78">
        <v>2296</v>
      </c>
      <c r="F48" s="78">
        <v>156499</v>
      </c>
      <c r="G48" s="78">
        <v>2718</v>
      </c>
      <c r="H48" s="78" t="s">
        <v>28</v>
      </c>
    </row>
    <row r="49" spans="2:8" s="30" customFormat="1" ht="20.100000000000001" customHeight="1" x14ac:dyDescent="0.2">
      <c r="B49" s="78">
        <v>36</v>
      </c>
      <c r="C49" s="79" t="s">
        <v>227</v>
      </c>
      <c r="D49" s="81">
        <v>46161</v>
      </c>
      <c r="E49" s="78">
        <v>767</v>
      </c>
      <c r="F49" s="78">
        <v>32051</v>
      </c>
      <c r="G49" s="78">
        <v>1189</v>
      </c>
      <c r="H49" s="78" t="s">
        <v>24</v>
      </c>
    </row>
    <row r="50" spans="2:8" s="30" customFormat="1" ht="20.100000000000001" customHeight="1" x14ac:dyDescent="0.2">
      <c r="B50" s="78">
        <v>37</v>
      </c>
      <c r="C50" s="79" t="s">
        <v>228</v>
      </c>
      <c r="D50" s="81">
        <v>46162</v>
      </c>
      <c r="E50" s="78">
        <v>1477</v>
      </c>
      <c r="F50" s="78">
        <v>88958</v>
      </c>
      <c r="G50" s="78">
        <v>1746</v>
      </c>
      <c r="H50" s="78" t="s">
        <v>28</v>
      </c>
    </row>
    <row r="51" spans="2:8" s="30" customFormat="1" ht="20.100000000000001" customHeight="1" x14ac:dyDescent="0.2">
      <c r="B51" s="78">
        <v>38</v>
      </c>
      <c r="C51" s="79" t="s">
        <v>229</v>
      </c>
      <c r="D51" s="81">
        <v>46169</v>
      </c>
      <c r="E51" s="78">
        <v>0</v>
      </c>
      <c r="F51" s="78">
        <v>30</v>
      </c>
      <c r="G51" s="78">
        <v>1140</v>
      </c>
      <c r="H51" s="78" t="s">
        <v>24</v>
      </c>
    </row>
    <row r="52" spans="2:8" s="30" customFormat="1" ht="20.100000000000001" customHeight="1" x14ac:dyDescent="0.2">
      <c r="B52" s="78">
        <v>39</v>
      </c>
      <c r="C52" s="79" t="s">
        <v>230</v>
      </c>
      <c r="D52" s="81">
        <v>46171</v>
      </c>
      <c r="E52" s="78">
        <v>2235</v>
      </c>
      <c r="F52" s="78">
        <v>96000</v>
      </c>
      <c r="G52" s="78">
        <v>3644</v>
      </c>
      <c r="H52" s="78" t="s">
        <v>24</v>
      </c>
    </row>
    <row r="53" spans="2:8" s="30" customFormat="1" ht="20.100000000000001" customHeight="1" x14ac:dyDescent="0.2">
      <c r="B53" s="78">
        <v>40</v>
      </c>
      <c r="C53" s="79" t="s">
        <v>251</v>
      </c>
      <c r="D53" s="81">
        <v>46175</v>
      </c>
      <c r="E53" s="78">
        <v>4891</v>
      </c>
      <c r="F53" s="78">
        <v>403612</v>
      </c>
      <c r="G53" s="78">
        <v>5149</v>
      </c>
      <c r="H53" s="78" t="s">
        <v>28</v>
      </c>
    </row>
    <row r="54" spans="2:8" s="30" customFormat="1" ht="20.100000000000001" customHeight="1" x14ac:dyDescent="0.2">
      <c r="B54" s="78">
        <v>41</v>
      </c>
      <c r="C54" s="79" t="s">
        <v>252</v>
      </c>
      <c r="D54" s="81">
        <v>46178</v>
      </c>
      <c r="E54" s="78">
        <v>0</v>
      </c>
      <c r="F54" s="78">
        <v>104</v>
      </c>
      <c r="G54" s="78">
        <v>1206</v>
      </c>
      <c r="H54" s="78" t="s">
        <v>24</v>
      </c>
    </row>
    <row r="55" spans="2:8" s="30" customFormat="1" ht="20.100000000000001" customHeight="1" x14ac:dyDescent="0.2">
      <c r="B55" s="78">
        <v>42</v>
      </c>
      <c r="C55" s="79" t="s">
        <v>253</v>
      </c>
      <c r="D55" s="81">
        <v>46187</v>
      </c>
      <c r="E55" s="78">
        <v>3059</v>
      </c>
      <c r="F55" s="78">
        <v>245655</v>
      </c>
      <c r="G55" s="78">
        <v>3143</v>
      </c>
      <c r="H55" s="78" t="s">
        <v>28</v>
      </c>
    </row>
    <row r="56" spans="2:8" s="30" customFormat="1" ht="20.100000000000001" customHeight="1" x14ac:dyDescent="0.2">
      <c r="B56" s="78">
        <v>43</v>
      </c>
      <c r="C56" s="79" t="s">
        <v>254</v>
      </c>
      <c r="D56" s="81">
        <v>46189</v>
      </c>
      <c r="E56" s="78">
        <v>0</v>
      </c>
      <c r="F56" s="78">
        <v>72</v>
      </c>
      <c r="G56" s="78">
        <v>878</v>
      </c>
      <c r="H56" s="78" t="s">
        <v>24</v>
      </c>
    </row>
    <row r="57" spans="2:8" s="30" customFormat="1" ht="20.100000000000001" customHeight="1" x14ac:dyDescent="0.2">
      <c r="B57" s="78">
        <v>44</v>
      </c>
      <c r="C57" s="79" t="s">
        <v>255</v>
      </c>
      <c r="D57" s="81">
        <v>46193</v>
      </c>
      <c r="E57" s="78">
        <v>1884</v>
      </c>
      <c r="F57" s="78">
        <v>92113</v>
      </c>
      <c r="G57" s="78">
        <v>3174</v>
      </c>
      <c r="H57" s="78" t="s">
        <v>24</v>
      </c>
    </row>
    <row r="58" spans="2:8" s="30" customFormat="1" ht="20.100000000000001" customHeight="1" x14ac:dyDescent="0.2">
      <c r="B58" s="78">
        <v>45</v>
      </c>
      <c r="C58" s="79" t="s">
        <v>256</v>
      </c>
      <c r="D58" s="81">
        <v>46199</v>
      </c>
      <c r="E58" s="78">
        <v>0</v>
      </c>
      <c r="F58" s="78">
        <v>112</v>
      </c>
      <c r="G58" s="78">
        <v>1463</v>
      </c>
      <c r="H58" s="78" t="s">
        <v>24</v>
      </c>
    </row>
    <row r="59" spans="2:8" s="30" customFormat="1" ht="20.100000000000001" customHeight="1" x14ac:dyDescent="0.2">
      <c r="B59" s="23"/>
      <c r="C59" s="23"/>
      <c r="D59" s="37" t="s">
        <v>19</v>
      </c>
      <c r="E59" s="36">
        <f>SUBTOTAL(109,E14:E58)</f>
        <v>114500</v>
      </c>
      <c r="F59" s="36">
        <f>SUBTOTAL(109,F14:F58)</f>
        <v>8379653</v>
      </c>
      <c r="G59" s="36">
        <f>SUBTOTAL(109,G14:G58)</f>
        <v>153003</v>
      </c>
      <c r="H59" s="37"/>
    </row>
    <row r="60" spans="2:8" s="30" customFormat="1" ht="20.100000000000001" customHeight="1" x14ac:dyDescent="0.2">
      <c r="B60" s="1"/>
      <c r="C60" s="1"/>
      <c r="D60" s="1"/>
      <c r="E60" s="1"/>
      <c r="F60" s="1"/>
      <c r="G60" s="1"/>
      <c r="H60" s="1"/>
    </row>
    <row r="61" spans="2:8" s="30" customFormat="1" ht="20.100000000000001" customHeight="1" x14ac:dyDescent="0.2">
      <c r="B61" s="1"/>
      <c r="C61" s="1"/>
      <c r="D61" s="1"/>
      <c r="E61" s="5"/>
      <c r="F61" s="5"/>
      <c r="G61" s="5"/>
      <c r="H61" s="1"/>
    </row>
    <row r="62" spans="2:8" s="30" customFormat="1" ht="20.100000000000001" customHeight="1" x14ac:dyDescent="0.2">
      <c r="B62" s="1"/>
      <c r="C62" s="1"/>
      <c r="D62" s="1"/>
      <c r="E62" s="5"/>
      <c r="F62" s="5"/>
      <c r="G62" s="5"/>
      <c r="H62" s="1"/>
    </row>
    <row r="63" spans="2:8" s="30" customFormat="1" ht="20.100000000000001" customHeight="1" x14ac:dyDescent="0.2">
      <c r="B63" s="1"/>
      <c r="C63" s="1"/>
      <c r="D63" s="1"/>
      <c r="E63" s="1"/>
      <c r="F63" s="5"/>
      <c r="G63" s="1"/>
      <c r="H63" s="1"/>
    </row>
    <row r="64" spans="2:8" s="30" customFormat="1" ht="20.100000000000001" customHeight="1" x14ac:dyDescent="0.2">
      <c r="B64" s="1"/>
      <c r="C64" s="1"/>
      <c r="D64" s="1"/>
      <c r="E64" s="1"/>
      <c r="F64" s="1"/>
      <c r="G64" s="1"/>
      <c r="H64" s="1"/>
    </row>
    <row r="65" spans="2:8" s="30" customFormat="1" ht="20.100000000000001" customHeight="1" x14ac:dyDescent="0.2">
      <c r="B65" s="1"/>
      <c r="C65" s="1"/>
      <c r="D65" s="1"/>
      <c r="E65" s="1"/>
      <c r="F65" s="1"/>
      <c r="G65" s="1"/>
      <c r="H65" s="1"/>
    </row>
    <row r="66" spans="2:8" s="30" customFormat="1" ht="20.100000000000001" customHeight="1" x14ac:dyDescent="0.2">
      <c r="B66" s="1"/>
      <c r="C66" s="1"/>
      <c r="D66" s="1"/>
      <c r="E66" s="1"/>
      <c r="F66" s="1"/>
      <c r="G66" s="6"/>
      <c r="H66" s="6"/>
    </row>
    <row r="67" spans="2:8" s="30" customFormat="1" ht="20.100000000000001" customHeight="1" x14ac:dyDescent="0.2">
      <c r="B67" s="1"/>
      <c r="C67" s="1"/>
      <c r="D67" s="1"/>
      <c r="E67" s="1"/>
      <c r="F67" s="1"/>
      <c r="G67" s="1"/>
      <c r="H67" s="1"/>
    </row>
    <row r="68" spans="2:8" s="30" customFormat="1" ht="20.100000000000001" customHeight="1" x14ac:dyDescent="0.2">
      <c r="B68" s="1"/>
      <c r="C68" s="1"/>
      <c r="D68" s="1"/>
      <c r="E68" s="1"/>
      <c r="F68" s="1"/>
      <c r="G68" s="1"/>
      <c r="H68" s="1"/>
    </row>
    <row r="69" spans="2:8" s="30" customFormat="1" ht="20.100000000000001" customHeight="1" x14ac:dyDescent="0.2">
      <c r="B69" s="1"/>
      <c r="C69" s="1"/>
      <c r="D69" s="1"/>
      <c r="E69" s="1"/>
      <c r="F69" s="1"/>
      <c r="G69" s="1"/>
      <c r="H69" s="1"/>
    </row>
    <row r="70" spans="2:8" s="30" customFormat="1" ht="20.100000000000001" customHeight="1" x14ac:dyDescent="0.2">
      <c r="B70" s="1"/>
      <c r="C70" s="1"/>
      <c r="D70" s="1"/>
      <c r="E70" s="1"/>
      <c r="F70" s="1"/>
      <c r="G70" s="1"/>
      <c r="H70" s="1"/>
    </row>
    <row r="71" spans="2:8" s="30" customFormat="1" ht="20.100000000000001" customHeight="1" x14ac:dyDescent="0.2">
      <c r="B71" s="1"/>
      <c r="C71" s="1"/>
      <c r="D71" s="1"/>
      <c r="E71" s="1"/>
      <c r="F71" s="1"/>
      <c r="G71" s="1"/>
      <c r="H71" s="1"/>
    </row>
    <row r="72" spans="2:8" s="30" customFormat="1" ht="20.100000000000001" customHeight="1" x14ac:dyDescent="0.2">
      <c r="B72" s="1"/>
      <c r="C72" s="1"/>
      <c r="D72" s="1"/>
      <c r="E72" s="1"/>
      <c r="F72" s="1"/>
      <c r="G72" s="1"/>
      <c r="H72" s="1"/>
    </row>
    <row r="73" spans="2:8" s="30" customFormat="1" ht="20.100000000000001" customHeight="1" x14ac:dyDescent="0.2">
      <c r="B73" s="1"/>
      <c r="C73" s="1"/>
      <c r="D73" s="1"/>
      <c r="E73" s="1"/>
      <c r="F73" s="1"/>
      <c r="G73" s="1"/>
      <c r="H73" s="1"/>
    </row>
    <row r="74" spans="2:8" s="30" customFormat="1" ht="20.100000000000001" customHeight="1" x14ac:dyDescent="0.2">
      <c r="B74" s="1"/>
      <c r="C74" s="1"/>
      <c r="D74" s="1"/>
      <c r="E74" s="1"/>
      <c r="F74" s="1"/>
      <c r="G74" s="1"/>
      <c r="H74" s="1"/>
    </row>
    <row r="75" spans="2:8" s="30" customFormat="1" ht="20.100000000000001" customHeight="1" x14ac:dyDescent="0.2">
      <c r="B75" s="1"/>
      <c r="C75" s="1"/>
      <c r="D75" s="1"/>
      <c r="E75" s="1"/>
      <c r="F75" s="1"/>
      <c r="G75" s="1"/>
      <c r="H75" s="1"/>
    </row>
    <row r="76" spans="2:8" s="30" customFormat="1" ht="20.100000000000001" customHeight="1" x14ac:dyDescent="0.2">
      <c r="B76" s="1"/>
      <c r="C76" s="1"/>
      <c r="D76" s="1"/>
      <c r="E76" s="1"/>
      <c r="F76" s="1"/>
      <c r="G76" s="1"/>
      <c r="H76" s="1"/>
    </row>
    <row r="77" spans="2:8" s="30" customFormat="1" ht="20.100000000000001" customHeight="1" x14ac:dyDescent="0.2">
      <c r="B77" s="1"/>
      <c r="C77" s="1"/>
      <c r="D77" s="1"/>
      <c r="E77" s="1"/>
      <c r="F77" s="1"/>
      <c r="G77" s="1"/>
      <c r="H77" s="1"/>
    </row>
    <row r="78" spans="2:8" s="30" customFormat="1" ht="20.100000000000001" customHeight="1" x14ac:dyDescent="0.2">
      <c r="B78" s="1"/>
      <c r="C78" s="1"/>
      <c r="D78" s="1"/>
      <c r="E78" s="1"/>
      <c r="F78" s="1"/>
      <c r="G78" s="1"/>
      <c r="H78" s="1"/>
    </row>
    <row r="79" spans="2:8" s="30" customFormat="1" ht="20.100000000000001" customHeight="1" x14ac:dyDescent="0.2">
      <c r="B79" s="1"/>
      <c r="C79" s="1"/>
      <c r="D79" s="1"/>
      <c r="E79" s="1"/>
      <c r="F79" s="1"/>
      <c r="G79" s="1"/>
      <c r="H79" s="1"/>
    </row>
    <row r="80" spans="2:8" s="30" customFormat="1" ht="20.100000000000001" customHeight="1" x14ac:dyDescent="0.2">
      <c r="B80" s="1"/>
      <c r="C80" s="1"/>
      <c r="D80" s="1"/>
      <c r="E80" s="1"/>
      <c r="F80" s="1"/>
      <c r="G80" s="1"/>
      <c r="H80" s="1"/>
    </row>
    <row r="81" spans="2:8" s="30" customFormat="1" ht="20.100000000000001" customHeight="1" x14ac:dyDescent="0.2">
      <c r="B81" s="1"/>
      <c r="C81" s="1"/>
      <c r="D81" s="1"/>
      <c r="E81" s="1"/>
      <c r="F81" s="1"/>
      <c r="G81" s="1"/>
      <c r="H81" s="1"/>
    </row>
    <row r="82" spans="2:8" s="30" customFormat="1" ht="20.100000000000001" customHeight="1" x14ac:dyDescent="0.2">
      <c r="B82" s="1"/>
      <c r="C82" s="1"/>
      <c r="D82" s="1"/>
      <c r="E82" s="1"/>
      <c r="F82" s="1"/>
      <c r="G82" s="1"/>
      <c r="H82" s="1"/>
    </row>
    <row r="83" spans="2:8" s="30" customFormat="1" ht="20.100000000000001" customHeight="1" x14ac:dyDescent="0.2">
      <c r="B83" s="1"/>
      <c r="C83" s="1"/>
      <c r="D83" s="1"/>
      <c r="E83" s="1"/>
      <c r="F83" s="1"/>
      <c r="G83" s="1"/>
      <c r="H83" s="1"/>
    </row>
    <row r="84" spans="2:8" s="30" customFormat="1" ht="20.100000000000001" customHeight="1" x14ac:dyDescent="0.2">
      <c r="B84" s="1"/>
      <c r="C84" s="1"/>
      <c r="D84" s="1"/>
      <c r="E84" s="1"/>
      <c r="F84" s="1"/>
      <c r="G84" s="1"/>
      <c r="H84" s="1"/>
    </row>
    <row r="85" spans="2:8" s="30" customFormat="1" ht="20.100000000000001" customHeight="1" x14ac:dyDescent="0.2">
      <c r="B85" s="1"/>
      <c r="C85" s="1"/>
      <c r="D85" s="1"/>
      <c r="E85" s="1"/>
      <c r="F85" s="1"/>
      <c r="G85" s="1"/>
      <c r="H85" s="1"/>
    </row>
    <row r="86" spans="2:8" s="30" customFormat="1" ht="20.100000000000001" customHeight="1" x14ac:dyDescent="0.2">
      <c r="B86" s="1"/>
      <c r="C86" s="1"/>
      <c r="D86" s="1"/>
      <c r="E86" s="1"/>
      <c r="F86" s="1"/>
      <c r="G86" s="1"/>
      <c r="H86" s="1"/>
    </row>
    <row r="87" spans="2:8" s="30" customFormat="1" ht="20.100000000000001" customHeight="1" x14ac:dyDescent="0.2">
      <c r="B87" s="1"/>
      <c r="C87" s="1"/>
      <c r="D87" s="1"/>
      <c r="E87" s="1"/>
      <c r="F87" s="1"/>
      <c r="G87" s="1"/>
      <c r="H87" s="1"/>
    </row>
    <row r="88" spans="2:8" s="30" customFormat="1" ht="20.100000000000001" customHeight="1" x14ac:dyDescent="0.2">
      <c r="B88" s="1"/>
      <c r="C88" s="1"/>
      <c r="D88" s="1"/>
      <c r="E88" s="1"/>
      <c r="F88" s="1"/>
      <c r="G88" s="1"/>
      <c r="H88" s="1"/>
    </row>
    <row r="89" spans="2:8" s="30" customFormat="1" ht="20.100000000000001" customHeight="1" x14ac:dyDescent="0.2">
      <c r="B89" s="1"/>
      <c r="C89" s="1"/>
      <c r="D89" s="1"/>
      <c r="E89" s="1"/>
      <c r="F89" s="1"/>
      <c r="G89" s="1"/>
      <c r="H89" s="1"/>
    </row>
    <row r="90" spans="2:8" s="30" customFormat="1" ht="20.100000000000001" customHeight="1" x14ac:dyDescent="0.2">
      <c r="B90" s="1"/>
      <c r="C90" s="1"/>
      <c r="D90" s="1"/>
      <c r="E90" s="1"/>
      <c r="F90" s="1"/>
      <c r="G90" s="1"/>
      <c r="H90" s="1"/>
    </row>
    <row r="91" spans="2:8" s="30" customFormat="1" ht="20.100000000000001" customHeight="1" x14ac:dyDescent="0.2">
      <c r="B91" s="1"/>
      <c r="C91" s="1"/>
      <c r="D91" s="1"/>
      <c r="E91" s="1"/>
      <c r="F91" s="1"/>
      <c r="G91" s="1"/>
      <c r="H91" s="1"/>
    </row>
    <row r="92" spans="2:8" s="30" customFormat="1" ht="20.100000000000001" customHeight="1" x14ac:dyDescent="0.2">
      <c r="B92" s="1"/>
      <c r="C92" s="1"/>
      <c r="D92" s="1"/>
      <c r="E92" s="1"/>
      <c r="F92" s="1"/>
      <c r="G92" s="1"/>
      <c r="H92" s="1"/>
    </row>
    <row r="93" spans="2:8" s="30" customFormat="1" ht="20.100000000000001" customHeight="1" x14ac:dyDescent="0.2">
      <c r="B93" s="1"/>
      <c r="C93" s="1"/>
      <c r="D93" s="1"/>
      <c r="E93" s="1"/>
      <c r="F93" s="1"/>
      <c r="G93" s="1"/>
      <c r="H93" s="1"/>
    </row>
    <row r="94" spans="2:8" s="30" customFormat="1" ht="20.100000000000001" customHeight="1" x14ac:dyDescent="0.2">
      <c r="B94" s="1"/>
      <c r="C94" s="1"/>
      <c r="D94" s="1"/>
      <c r="E94" s="1"/>
      <c r="F94" s="1"/>
      <c r="G94" s="1"/>
      <c r="H94" s="1"/>
    </row>
    <row r="95" spans="2:8" s="30" customFormat="1" ht="20.100000000000001" customHeight="1" x14ac:dyDescent="0.2">
      <c r="B95" s="1"/>
      <c r="C95" s="1"/>
      <c r="D95" s="1"/>
      <c r="E95" s="1"/>
      <c r="F95" s="1"/>
      <c r="G95" s="1"/>
      <c r="H95" s="1"/>
    </row>
    <row r="96" spans="2:8" s="30" customFormat="1" ht="20.100000000000001" customHeight="1" x14ac:dyDescent="0.2">
      <c r="B96" s="1"/>
      <c r="C96" s="1"/>
      <c r="D96" s="1"/>
      <c r="E96" s="1"/>
      <c r="F96" s="1"/>
      <c r="G96" s="1"/>
      <c r="H96" s="1"/>
    </row>
    <row r="97" spans="2:8" s="30" customFormat="1" ht="20.100000000000001" customHeight="1" x14ac:dyDescent="0.2">
      <c r="B97" s="1"/>
      <c r="C97" s="1"/>
      <c r="D97" s="1"/>
      <c r="E97" s="1"/>
      <c r="F97" s="1"/>
      <c r="G97" s="1"/>
      <c r="H97" s="1"/>
    </row>
    <row r="98" spans="2:8" s="30" customFormat="1" ht="20.100000000000001" customHeight="1" x14ac:dyDescent="0.2">
      <c r="B98" s="1"/>
      <c r="C98" s="1"/>
      <c r="D98" s="1"/>
      <c r="E98" s="1"/>
      <c r="F98" s="1"/>
      <c r="G98" s="1"/>
      <c r="H98" s="1"/>
    </row>
    <row r="99" spans="2:8" s="30" customFormat="1" ht="20.100000000000001" customHeight="1" x14ac:dyDescent="0.2">
      <c r="B99" s="1"/>
      <c r="C99" s="1"/>
      <c r="D99" s="1"/>
      <c r="E99" s="1"/>
      <c r="F99" s="1"/>
      <c r="G99" s="1"/>
      <c r="H99" s="1"/>
    </row>
    <row r="100" spans="2:8" s="30" customFormat="1" ht="20.100000000000001" customHeight="1" x14ac:dyDescent="0.2">
      <c r="B100" s="1"/>
      <c r="C100" s="1"/>
      <c r="D100" s="1"/>
      <c r="E100" s="1"/>
      <c r="F100" s="1"/>
      <c r="G100" s="1"/>
      <c r="H100" s="1"/>
    </row>
    <row r="101" spans="2:8" s="30" customFormat="1" ht="20.100000000000001" customHeight="1" x14ac:dyDescent="0.2">
      <c r="B101" s="1"/>
      <c r="C101" s="1"/>
      <c r="D101" s="1"/>
      <c r="E101" s="1"/>
      <c r="F101" s="1"/>
      <c r="G101" s="1"/>
      <c r="H101" s="1"/>
    </row>
    <row r="102" spans="2:8" s="30" customFormat="1" ht="20.100000000000001" customHeight="1" x14ac:dyDescent="0.2">
      <c r="B102" s="1"/>
      <c r="C102" s="1"/>
      <c r="D102" s="1"/>
      <c r="E102" s="1"/>
      <c r="F102" s="1"/>
      <c r="G102" s="1"/>
      <c r="H102" s="1"/>
    </row>
    <row r="103" spans="2:8" s="30" customFormat="1" ht="20.100000000000001" customHeight="1" x14ac:dyDescent="0.2">
      <c r="B103" s="1"/>
      <c r="C103" s="1"/>
      <c r="D103" s="1"/>
      <c r="E103" s="1"/>
      <c r="F103" s="1"/>
      <c r="G103" s="1"/>
      <c r="H103" s="1"/>
    </row>
    <row r="104" spans="2:8" s="30" customFormat="1" ht="20.100000000000001" customHeight="1" x14ac:dyDescent="0.2">
      <c r="B104" s="1"/>
      <c r="C104" s="1"/>
      <c r="D104" s="1"/>
      <c r="E104" s="1"/>
      <c r="F104" s="1"/>
      <c r="G104" s="1"/>
      <c r="H104" s="1"/>
    </row>
    <row r="105" spans="2:8" s="30" customFormat="1" ht="20.100000000000001" customHeight="1" x14ac:dyDescent="0.2">
      <c r="B105" s="1"/>
      <c r="C105" s="1"/>
      <c r="D105" s="1"/>
      <c r="E105" s="1"/>
      <c r="F105" s="1"/>
      <c r="G105" s="1"/>
      <c r="H105" s="1"/>
    </row>
    <row r="106" spans="2:8" s="30" customFormat="1" ht="20.100000000000001" customHeight="1" x14ac:dyDescent="0.2">
      <c r="B106" s="1"/>
      <c r="C106" s="1"/>
      <c r="D106" s="1"/>
      <c r="E106" s="1"/>
      <c r="F106" s="1"/>
      <c r="G106" s="1"/>
      <c r="H106" s="1"/>
    </row>
    <row r="107" spans="2:8" s="30" customFormat="1" ht="20.100000000000001" customHeight="1" x14ac:dyDescent="0.2">
      <c r="B107" s="1"/>
      <c r="C107" s="1"/>
      <c r="D107" s="1"/>
      <c r="E107" s="1"/>
      <c r="F107" s="1"/>
      <c r="G107" s="1"/>
      <c r="H107" s="1"/>
    </row>
    <row r="108" spans="2:8" s="30" customFormat="1" ht="20.100000000000001" customHeight="1" x14ac:dyDescent="0.2">
      <c r="B108" s="1"/>
      <c r="C108" s="1"/>
      <c r="D108" s="1"/>
      <c r="E108" s="1"/>
      <c r="F108" s="1"/>
      <c r="G108" s="1"/>
      <c r="H108" s="1"/>
    </row>
    <row r="109" spans="2:8" s="30" customFormat="1" ht="20.100000000000001" customHeight="1" x14ac:dyDescent="0.2">
      <c r="B109" s="1"/>
      <c r="C109" s="1"/>
      <c r="D109" s="1"/>
      <c r="E109" s="1"/>
      <c r="F109" s="1"/>
      <c r="G109" s="1"/>
      <c r="H109" s="1"/>
    </row>
    <row r="110" spans="2:8" s="30" customFormat="1" ht="20.100000000000001" customHeight="1" x14ac:dyDescent="0.2">
      <c r="B110" s="1"/>
      <c r="C110" s="1"/>
      <c r="D110" s="1"/>
      <c r="E110" s="1"/>
      <c r="F110" s="1"/>
      <c r="G110" s="1"/>
      <c r="H110" s="1"/>
    </row>
    <row r="111" spans="2:8" ht="20.100000000000001" customHeight="1" x14ac:dyDescent="0.2"/>
    <row r="112" spans="2:8" ht="20.100000000000001" customHeight="1" x14ac:dyDescent="0.2"/>
    <row r="113" spans="9:9" ht="20.100000000000001" customHeight="1" x14ac:dyDescent="0.2"/>
    <row r="114" spans="9:9" ht="20.100000000000001" customHeight="1" x14ac:dyDescent="0.2"/>
    <row r="115" spans="9:9" ht="20.100000000000001" customHeight="1" x14ac:dyDescent="0.2"/>
    <row r="116" spans="9:9" ht="20.100000000000001" customHeight="1" x14ac:dyDescent="0.2"/>
    <row r="117" spans="9:9" ht="20.100000000000001" customHeight="1" x14ac:dyDescent="0.2"/>
    <row r="120" spans="9:9" x14ac:dyDescent="0.2">
      <c r="I120" s="6"/>
    </row>
  </sheetData>
  <mergeCells count="2">
    <mergeCell ref="B10:H10"/>
    <mergeCell ref="F11:H11"/>
  </mergeCells>
  <phoneticPr fontId="17" type="noConversion"/>
  <pageMargins left="0.7" right="0.7" top="0.75" bottom="0.75" header="0.3" footer="0.3"/>
  <pageSetup paperSize="9" fitToHeight="0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B10:Q123"/>
  <sheetViews>
    <sheetView showGridLines="0" zoomScaleNormal="100" zoomScalePageLayoutView="110" workbookViewId="0">
      <selection activeCell="F1" sqref="F1"/>
    </sheetView>
  </sheetViews>
  <sheetFormatPr baseColWidth="10" defaultColWidth="11.42578125" defaultRowHeight="12.75" x14ac:dyDescent="0.2"/>
  <cols>
    <col min="1" max="1" width="4.7109375" style="1" customWidth="1"/>
    <col min="2" max="2" width="22.28515625" style="1" customWidth="1"/>
    <col min="3" max="3" width="11.42578125" style="1"/>
    <col min="4" max="4" width="12.7109375" style="1" customWidth="1"/>
    <col min="5" max="5" width="12.140625" style="1" customWidth="1"/>
    <col min="6" max="18" width="11.42578125" style="1"/>
    <col min="19" max="19" width="12.85546875" style="1" customWidth="1"/>
    <col min="20" max="16384" width="11.42578125" style="1"/>
  </cols>
  <sheetData>
    <row r="10" spans="2:17" ht="20.100000000000001" customHeight="1" x14ac:dyDescent="0.2">
      <c r="B10" s="83" t="s">
        <v>59</v>
      </c>
      <c r="C10" s="83"/>
      <c r="D10" s="83"/>
      <c r="E10" s="83"/>
      <c r="F10" s="83"/>
      <c r="G10" s="32"/>
      <c r="H10" s="32"/>
    </row>
    <row r="11" spans="2:17" x14ac:dyDescent="0.2">
      <c r="B11" s="2"/>
      <c r="C11" s="2"/>
      <c r="D11" s="90" t="str">
        <f>Principal!C13</f>
        <v>datos al 30/06/2026</v>
      </c>
      <c r="E11" s="90"/>
      <c r="F11" s="90"/>
    </row>
    <row r="12" spans="2:17" x14ac:dyDescent="0.2">
      <c r="B12" s="2"/>
      <c r="C12" s="2"/>
      <c r="D12" s="31"/>
      <c r="E12" s="31"/>
      <c r="F12" s="31"/>
    </row>
    <row r="13" spans="2:17" s="24" customFormat="1" ht="20.100000000000001" customHeight="1" x14ac:dyDescent="0.2">
      <c r="B13" s="29" t="s">
        <v>13</v>
      </c>
      <c r="C13" s="28" t="s">
        <v>9</v>
      </c>
      <c r="D13" s="28" t="s">
        <v>10</v>
      </c>
      <c r="E13" s="28" t="s">
        <v>11</v>
      </c>
      <c r="F13" s="28" t="s">
        <v>14</v>
      </c>
      <c r="I13" s="33"/>
      <c r="J13" s="34"/>
      <c r="K13" s="34"/>
      <c r="L13" s="34"/>
      <c r="N13" s="33"/>
      <c r="O13" s="34"/>
      <c r="P13" s="34"/>
      <c r="Q13" s="34"/>
    </row>
    <row r="14" spans="2:17" s="24" customFormat="1" ht="20.100000000000001" customHeight="1" x14ac:dyDescent="0.2">
      <c r="B14" s="59" t="s">
        <v>26</v>
      </c>
      <c r="C14" s="60">
        <v>14124</v>
      </c>
      <c r="D14" s="60">
        <v>846378</v>
      </c>
      <c r="E14" s="60">
        <v>21266</v>
      </c>
      <c r="F14" s="61">
        <f t="shared" ref="F14:F45" si="0">+E14/$E$109</f>
        <v>0.14859690312482532</v>
      </c>
      <c r="I14" s="33"/>
      <c r="J14" s="34"/>
      <c r="K14" s="34"/>
      <c r="L14" s="34"/>
      <c r="N14" s="33"/>
      <c r="O14" s="34"/>
      <c r="P14" s="34"/>
      <c r="Q14" s="34"/>
    </row>
    <row r="15" spans="2:17" s="24" customFormat="1" ht="20.100000000000001" customHeight="1" x14ac:dyDescent="0.2">
      <c r="B15" s="59" t="s">
        <v>25</v>
      </c>
      <c r="C15" s="60">
        <v>11452</v>
      </c>
      <c r="D15" s="60">
        <v>55222</v>
      </c>
      <c r="E15" s="60">
        <v>14744</v>
      </c>
      <c r="F15" s="61">
        <f t="shared" si="0"/>
        <v>0.10302420481860361</v>
      </c>
      <c r="I15" s="33"/>
      <c r="J15" s="34"/>
      <c r="K15" s="34"/>
      <c r="L15" s="34"/>
      <c r="N15" s="33"/>
      <c r="O15" s="34"/>
      <c r="P15" s="34"/>
      <c r="Q15" s="34"/>
    </row>
    <row r="16" spans="2:17" s="24" customFormat="1" ht="20.100000000000001" customHeight="1" x14ac:dyDescent="0.2">
      <c r="B16" s="59" t="s">
        <v>30</v>
      </c>
      <c r="C16" s="60">
        <v>12642</v>
      </c>
      <c r="D16" s="60">
        <v>916040</v>
      </c>
      <c r="E16" s="60">
        <v>13685</v>
      </c>
      <c r="F16" s="61">
        <f t="shared" si="0"/>
        <v>9.5624406059589689E-2</v>
      </c>
      <c r="I16" s="33"/>
      <c r="J16" s="34"/>
      <c r="K16" s="34"/>
      <c r="L16" s="34"/>
      <c r="N16" s="33"/>
      <c r="O16" s="34"/>
      <c r="P16" s="34"/>
      <c r="Q16" s="34"/>
    </row>
    <row r="17" spans="2:17" s="24" customFormat="1" ht="20.100000000000001" customHeight="1" x14ac:dyDescent="0.2">
      <c r="B17" s="59" t="s">
        <v>29</v>
      </c>
      <c r="C17" s="60">
        <v>9432</v>
      </c>
      <c r="D17" s="60">
        <v>739386</v>
      </c>
      <c r="E17" s="60">
        <v>11123</v>
      </c>
      <c r="F17" s="61">
        <f t="shared" si="0"/>
        <v>7.7722343339482358E-2</v>
      </c>
      <c r="I17" s="33"/>
      <c r="J17" s="34"/>
      <c r="K17" s="34"/>
      <c r="L17" s="34"/>
      <c r="N17" s="33"/>
      <c r="O17" s="34"/>
      <c r="P17" s="34"/>
      <c r="Q17" s="34"/>
    </row>
    <row r="18" spans="2:17" s="24" customFormat="1" ht="20.100000000000001" customHeight="1" x14ac:dyDescent="0.2">
      <c r="B18" s="59" t="s">
        <v>31</v>
      </c>
      <c r="C18" s="60">
        <v>9409</v>
      </c>
      <c r="D18" s="60">
        <v>754431</v>
      </c>
      <c r="E18" s="60">
        <v>10331</v>
      </c>
      <c r="F18" s="61">
        <f t="shared" si="0"/>
        <v>7.2188216222259488E-2</v>
      </c>
      <c r="I18" s="33"/>
      <c r="J18" s="34"/>
      <c r="K18" s="34"/>
      <c r="L18" s="34"/>
      <c r="N18" s="33"/>
      <c r="O18" s="34"/>
      <c r="P18" s="34"/>
      <c r="Q18" s="34"/>
    </row>
    <row r="19" spans="2:17" s="24" customFormat="1" ht="20.100000000000001" customHeight="1" x14ac:dyDescent="0.2">
      <c r="B19" s="59" t="s">
        <v>33</v>
      </c>
      <c r="C19" s="60">
        <v>6393</v>
      </c>
      <c r="D19" s="60">
        <v>515349</v>
      </c>
      <c r="E19" s="60">
        <v>7604</v>
      </c>
      <c r="F19" s="61">
        <f t="shared" si="0"/>
        <v>5.3133210352730727E-2</v>
      </c>
      <c r="I19" s="33"/>
      <c r="J19" s="34"/>
      <c r="K19" s="34"/>
      <c r="L19" s="34"/>
      <c r="N19" s="33"/>
      <c r="O19" s="34"/>
      <c r="P19" s="34"/>
      <c r="Q19" s="34"/>
    </row>
    <row r="20" spans="2:17" s="24" customFormat="1" ht="20.100000000000001" customHeight="1" x14ac:dyDescent="0.2">
      <c r="B20" s="59" t="s">
        <v>35</v>
      </c>
      <c r="C20" s="60">
        <v>6391</v>
      </c>
      <c r="D20" s="60">
        <v>449574</v>
      </c>
      <c r="E20" s="60">
        <v>7294</v>
      </c>
      <c r="F20" s="61">
        <f t="shared" si="0"/>
        <v>5.096707473866622E-2</v>
      </c>
      <c r="I20" s="33"/>
      <c r="J20" s="34"/>
      <c r="K20" s="34"/>
      <c r="L20" s="34"/>
      <c r="N20" s="33"/>
      <c r="O20" s="34"/>
      <c r="P20" s="34"/>
      <c r="Q20" s="34"/>
    </row>
    <row r="21" spans="2:17" s="24" customFormat="1" ht="20.100000000000001" customHeight="1" x14ac:dyDescent="0.2">
      <c r="B21" s="59" t="s">
        <v>32</v>
      </c>
      <c r="C21" s="60">
        <v>4983</v>
      </c>
      <c r="D21" s="60">
        <v>439439</v>
      </c>
      <c r="E21" s="60">
        <v>5906</v>
      </c>
      <c r="F21" s="61">
        <f t="shared" si="0"/>
        <v>4.1268377215048356E-2</v>
      </c>
      <c r="I21" s="33"/>
      <c r="J21" s="34"/>
      <c r="K21" s="34"/>
      <c r="L21" s="34"/>
      <c r="N21" s="33"/>
      <c r="O21" s="34"/>
      <c r="P21" s="34"/>
      <c r="Q21" s="34"/>
    </row>
    <row r="22" spans="2:17" s="24" customFormat="1" ht="20.100000000000001" customHeight="1" x14ac:dyDescent="0.2">
      <c r="B22" s="59" t="s">
        <v>37</v>
      </c>
      <c r="C22" s="60">
        <v>5219</v>
      </c>
      <c r="D22" s="60">
        <v>458595</v>
      </c>
      <c r="E22" s="60">
        <v>5771</v>
      </c>
      <c r="F22" s="61">
        <f t="shared" si="0"/>
        <v>4.0325060092794456E-2</v>
      </c>
      <c r="I22" s="33"/>
      <c r="J22" s="34"/>
      <c r="K22" s="34"/>
      <c r="L22" s="34"/>
      <c r="N22" s="33"/>
      <c r="O22" s="34"/>
      <c r="P22" s="34"/>
      <c r="Q22" s="34"/>
    </row>
    <row r="23" spans="2:17" s="24" customFormat="1" ht="20.100000000000001" customHeight="1" x14ac:dyDescent="0.2">
      <c r="B23" s="59" t="s">
        <v>34</v>
      </c>
      <c r="C23" s="60">
        <v>4812</v>
      </c>
      <c r="D23" s="60">
        <v>436088</v>
      </c>
      <c r="E23" s="60">
        <v>5236</v>
      </c>
      <c r="F23" s="61">
        <f t="shared" si="0"/>
        <v>3.6586729274973445E-2</v>
      </c>
      <c r="I23" s="33"/>
      <c r="J23" s="34"/>
      <c r="K23" s="34"/>
      <c r="L23" s="34"/>
      <c r="N23" s="33"/>
      <c r="O23" s="34"/>
      <c r="P23" s="34"/>
      <c r="Q23" s="34"/>
    </row>
    <row r="24" spans="2:17" s="24" customFormat="1" ht="20.100000000000001" customHeight="1" x14ac:dyDescent="0.2">
      <c r="B24" s="59" t="s">
        <v>36</v>
      </c>
      <c r="C24" s="60">
        <v>4425</v>
      </c>
      <c r="D24" s="60">
        <v>412830</v>
      </c>
      <c r="E24" s="60">
        <v>5135</v>
      </c>
      <c r="F24" s="61">
        <f t="shared" si="0"/>
        <v>3.5880988316842756E-2</v>
      </c>
      <c r="I24" s="33"/>
      <c r="J24" s="34"/>
      <c r="K24" s="34"/>
      <c r="L24" s="34"/>
      <c r="N24" s="33"/>
      <c r="O24" s="34"/>
      <c r="P24" s="34"/>
      <c r="Q24" s="34"/>
    </row>
    <row r="25" spans="2:17" s="24" customFormat="1" ht="20.100000000000001" customHeight="1" x14ac:dyDescent="0.2">
      <c r="B25" s="59" t="s">
        <v>40</v>
      </c>
      <c r="C25" s="60">
        <v>3800</v>
      </c>
      <c r="D25" s="60">
        <v>360114</v>
      </c>
      <c r="E25" s="60">
        <v>4653</v>
      </c>
      <c r="F25" s="61">
        <f t="shared" si="0"/>
        <v>3.2512996813684386E-2</v>
      </c>
      <c r="I25" s="33"/>
      <c r="J25" s="34"/>
      <c r="K25" s="34"/>
      <c r="L25" s="34"/>
      <c r="N25" s="33"/>
      <c r="O25" s="34"/>
      <c r="P25" s="34"/>
      <c r="Q25" s="34"/>
    </row>
    <row r="26" spans="2:17" s="24" customFormat="1" ht="20.100000000000001" customHeight="1" x14ac:dyDescent="0.2">
      <c r="B26" s="59" t="s">
        <v>38</v>
      </c>
      <c r="C26" s="60">
        <v>2976</v>
      </c>
      <c r="D26" s="60">
        <v>206780</v>
      </c>
      <c r="E26" s="60">
        <v>3590</v>
      </c>
      <c r="F26" s="61">
        <f t="shared" si="0"/>
        <v>2.5085247917714798E-2</v>
      </c>
      <c r="I26" s="33"/>
      <c r="J26" s="34"/>
      <c r="K26" s="34"/>
      <c r="L26" s="34"/>
      <c r="N26" s="33"/>
      <c r="O26" s="34"/>
      <c r="P26" s="34"/>
      <c r="Q26" s="34"/>
    </row>
    <row r="27" spans="2:17" s="24" customFormat="1" ht="20.100000000000001" customHeight="1" x14ac:dyDescent="0.2">
      <c r="B27" s="59" t="s">
        <v>87</v>
      </c>
      <c r="C27" s="60">
        <v>2789</v>
      </c>
      <c r="D27" s="60">
        <v>182697</v>
      </c>
      <c r="E27" s="60">
        <v>3329</v>
      </c>
      <c r="F27" s="61">
        <f t="shared" si="0"/>
        <v>2.326150148135726E-2</v>
      </c>
      <c r="I27" s="33"/>
      <c r="J27" s="34"/>
      <c r="K27" s="34"/>
      <c r="L27" s="34"/>
      <c r="N27" s="33"/>
      <c r="O27" s="34"/>
      <c r="P27" s="34"/>
      <c r="Q27" s="34"/>
    </row>
    <row r="28" spans="2:17" s="24" customFormat="1" ht="20.100000000000001" customHeight="1" x14ac:dyDescent="0.2">
      <c r="B28" s="59" t="s">
        <v>39</v>
      </c>
      <c r="C28" s="60">
        <v>2172</v>
      </c>
      <c r="D28" s="60">
        <v>163575</v>
      </c>
      <c r="E28" s="60">
        <v>2644</v>
      </c>
      <c r="F28" s="61">
        <f t="shared" si="0"/>
        <v>1.8475040527698584E-2</v>
      </c>
      <c r="I28" s="33"/>
      <c r="J28" s="34"/>
      <c r="K28" s="34"/>
      <c r="L28" s="34"/>
      <c r="N28" s="33"/>
      <c r="O28" s="34"/>
      <c r="P28" s="34"/>
      <c r="Q28" s="34"/>
    </row>
    <row r="29" spans="2:17" s="24" customFormat="1" ht="20.100000000000001" customHeight="1" x14ac:dyDescent="0.2">
      <c r="B29" s="59" t="s">
        <v>89</v>
      </c>
      <c r="C29" s="60">
        <v>2203</v>
      </c>
      <c r="D29" s="60">
        <v>186609</v>
      </c>
      <c r="E29" s="60">
        <v>2405</v>
      </c>
      <c r="F29" s="61">
        <f t="shared" si="0"/>
        <v>1.6805019844597237E-2</v>
      </c>
      <c r="I29" s="33"/>
      <c r="J29" s="34"/>
      <c r="K29" s="34"/>
      <c r="L29" s="34"/>
      <c r="N29" s="33"/>
      <c r="O29" s="34"/>
      <c r="P29" s="34"/>
      <c r="Q29" s="34"/>
    </row>
    <row r="30" spans="2:17" s="24" customFormat="1" ht="20.100000000000001" customHeight="1" x14ac:dyDescent="0.2">
      <c r="B30" s="59" t="s">
        <v>49</v>
      </c>
      <c r="C30" s="60">
        <v>0</v>
      </c>
      <c r="D30" s="60">
        <v>145676</v>
      </c>
      <c r="E30" s="60">
        <v>2142</v>
      </c>
      <c r="F30" s="61">
        <f t="shared" si="0"/>
        <v>1.4967298339761865E-2</v>
      </c>
      <c r="I30" s="33"/>
      <c r="J30" s="34"/>
      <c r="K30" s="34"/>
      <c r="L30" s="34"/>
      <c r="N30" s="33"/>
      <c r="O30" s="34"/>
      <c r="P30" s="34"/>
      <c r="Q30" s="34"/>
    </row>
    <row r="31" spans="2:17" s="24" customFormat="1" ht="20.100000000000001" customHeight="1" x14ac:dyDescent="0.2">
      <c r="B31" s="59" t="s">
        <v>88</v>
      </c>
      <c r="C31" s="60">
        <v>1361</v>
      </c>
      <c r="D31" s="60">
        <v>102467</v>
      </c>
      <c r="E31" s="60">
        <v>1602</v>
      </c>
      <c r="F31" s="61">
        <f t="shared" si="0"/>
        <v>1.1194029850746268E-2</v>
      </c>
      <c r="I31" s="33"/>
      <c r="J31" s="34"/>
      <c r="K31" s="34"/>
      <c r="L31" s="34"/>
      <c r="N31" s="33"/>
      <c r="O31" s="34"/>
      <c r="P31" s="34"/>
      <c r="Q31" s="34"/>
    </row>
    <row r="32" spans="2:17" s="24" customFormat="1" ht="20.100000000000001" customHeight="1" x14ac:dyDescent="0.2">
      <c r="B32" s="59" t="s">
        <v>41</v>
      </c>
      <c r="C32" s="60">
        <v>954</v>
      </c>
      <c r="D32" s="60">
        <v>66064</v>
      </c>
      <c r="E32" s="60">
        <v>1147</v>
      </c>
      <c r="F32" s="61">
        <f t="shared" si="0"/>
        <v>8.0147017720386838E-3</v>
      </c>
      <c r="I32" s="33"/>
      <c r="J32" s="34"/>
      <c r="K32" s="34"/>
      <c r="L32" s="34"/>
      <c r="N32" s="33"/>
      <c r="O32" s="34"/>
      <c r="P32" s="34"/>
      <c r="Q32" s="34"/>
    </row>
    <row r="33" spans="2:17" s="24" customFormat="1" ht="20.100000000000001" customHeight="1" x14ac:dyDescent="0.2">
      <c r="B33" s="59" t="s">
        <v>97</v>
      </c>
      <c r="C33" s="60">
        <v>889</v>
      </c>
      <c r="D33" s="60">
        <v>78255</v>
      </c>
      <c r="E33" s="60">
        <v>902</v>
      </c>
      <c r="F33" s="61">
        <f t="shared" si="0"/>
        <v>6.3027558835038293E-3</v>
      </c>
      <c r="I33" s="33"/>
      <c r="J33" s="34"/>
      <c r="K33" s="34"/>
      <c r="L33" s="34"/>
      <c r="N33" s="33"/>
      <c r="O33" s="34"/>
      <c r="P33" s="34"/>
      <c r="Q33" s="34"/>
    </row>
    <row r="34" spans="2:17" s="24" customFormat="1" ht="20.100000000000001" customHeight="1" x14ac:dyDescent="0.2">
      <c r="B34" s="59" t="s">
        <v>91</v>
      </c>
      <c r="C34" s="60">
        <v>680</v>
      </c>
      <c r="D34" s="60">
        <v>66619</v>
      </c>
      <c r="E34" s="60">
        <v>837</v>
      </c>
      <c r="F34" s="61">
        <f t="shared" si="0"/>
        <v>5.848566157974174E-3</v>
      </c>
      <c r="I34" s="33"/>
      <c r="J34" s="34"/>
      <c r="K34" s="34"/>
      <c r="L34" s="34"/>
      <c r="N34" s="33"/>
      <c r="O34" s="34"/>
      <c r="P34" s="34"/>
      <c r="Q34" s="34"/>
    </row>
    <row r="35" spans="2:17" s="24" customFormat="1" ht="20.100000000000001" customHeight="1" x14ac:dyDescent="0.2">
      <c r="B35" s="59" t="s">
        <v>90</v>
      </c>
      <c r="C35" s="60">
        <v>729</v>
      </c>
      <c r="D35" s="60">
        <v>67920</v>
      </c>
      <c r="E35" s="60">
        <v>775</v>
      </c>
      <c r="F35" s="61">
        <f t="shared" si="0"/>
        <v>5.4153390351612722E-3</v>
      </c>
      <c r="I35" s="33"/>
      <c r="J35" s="34"/>
      <c r="K35" s="34"/>
      <c r="L35" s="34"/>
      <c r="N35" s="33"/>
      <c r="O35" s="34"/>
      <c r="P35" s="34"/>
      <c r="Q35" s="34"/>
    </row>
    <row r="36" spans="2:17" s="24" customFormat="1" ht="20.100000000000001" customHeight="1" x14ac:dyDescent="0.2">
      <c r="B36" s="59" t="s">
        <v>231</v>
      </c>
      <c r="C36" s="60">
        <v>0</v>
      </c>
      <c r="D36" s="60">
        <v>54319</v>
      </c>
      <c r="E36" s="60">
        <v>745</v>
      </c>
      <c r="F36" s="61">
        <f t="shared" si="0"/>
        <v>5.2057130079937392E-3</v>
      </c>
      <c r="I36" s="33"/>
      <c r="J36" s="34"/>
      <c r="K36" s="34"/>
      <c r="L36" s="34"/>
      <c r="N36" s="33"/>
      <c r="O36" s="34"/>
      <c r="P36" s="34"/>
      <c r="Q36" s="34"/>
    </row>
    <row r="37" spans="2:17" s="24" customFormat="1" ht="20.100000000000001" customHeight="1" x14ac:dyDescent="0.2">
      <c r="B37" s="59" t="s">
        <v>104</v>
      </c>
      <c r="C37" s="60">
        <v>613</v>
      </c>
      <c r="D37" s="60">
        <v>48425</v>
      </c>
      <c r="E37" s="60">
        <v>671</v>
      </c>
      <c r="F37" s="61">
        <f t="shared" si="0"/>
        <v>4.6886354743138244E-3</v>
      </c>
      <c r="I37" s="33"/>
      <c r="J37" s="34"/>
      <c r="K37" s="34"/>
      <c r="L37" s="34"/>
      <c r="N37" s="33"/>
      <c r="O37" s="34"/>
      <c r="P37" s="34"/>
      <c r="Q37" s="34"/>
    </row>
    <row r="38" spans="2:17" s="24" customFormat="1" ht="20.100000000000001" customHeight="1" x14ac:dyDescent="0.2">
      <c r="B38" s="59" t="s">
        <v>99</v>
      </c>
      <c r="C38" s="60">
        <v>618</v>
      </c>
      <c r="D38" s="60">
        <v>47830</v>
      </c>
      <c r="E38" s="60">
        <v>659</v>
      </c>
      <c r="F38" s="61">
        <f t="shared" si="0"/>
        <v>4.6047850634468113E-3</v>
      </c>
      <c r="I38" s="33"/>
      <c r="J38" s="34"/>
      <c r="K38" s="34"/>
      <c r="L38" s="34"/>
      <c r="N38" s="33"/>
      <c r="O38" s="34"/>
      <c r="P38" s="34"/>
      <c r="Q38" s="34"/>
    </row>
    <row r="39" spans="2:17" s="24" customFormat="1" ht="20.100000000000001" customHeight="1" x14ac:dyDescent="0.2">
      <c r="B39" s="59" t="s">
        <v>92</v>
      </c>
      <c r="C39" s="60">
        <v>468</v>
      </c>
      <c r="D39" s="60">
        <v>37408</v>
      </c>
      <c r="E39" s="60">
        <v>546</v>
      </c>
      <c r="F39" s="61">
        <f t="shared" si="0"/>
        <v>3.815193694449103E-3</v>
      </c>
      <c r="I39" s="33"/>
      <c r="J39" s="34"/>
      <c r="K39" s="34"/>
      <c r="L39" s="34"/>
      <c r="N39" s="33"/>
      <c r="O39" s="34"/>
      <c r="P39" s="34"/>
      <c r="Q39" s="34"/>
    </row>
    <row r="40" spans="2:17" s="24" customFormat="1" ht="20.100000000000001" customHeight="1" x14ac:dyDescent="0.2">
      <c r="B40" s="59" t="s">
        <v>42</v>
      </c>
      <c r="C40" s="60">
        <v>349</v>
      </c>
      <c r="D40" s="60">
        <v>32253</v>
      </c>
      <c r="E40" s="60">
        <v>431</v>
      </c>
      <c r="F40" s="61">
        <f t="shared" si="0"/>
        <v>3.011627256973559E-3</v>
      </c>
      <c r="I40" s="33"/>
      <c r="J40" s="34"/>
      <c r="K40" s="34"/>
      <c r="L40" s="34"/>
      <c r="N40" s="33"/>
      <c r="O40" s="34"/>
      <c r="P40" s="34"/>
      <c r="Q40" s="34"/>
    </row>
    <row r="41" spans="2:17" s="24" customFormat="1" ht="20.100000000000001" customHeight="1" x14ac:dyDescent="0.2">
      <c r="B41" s="59" t="s">
        <v>101</v>
      </c>
      <c r="C41" s="60">
        <v>409</v>
      </c>
      <c r="D41" s="60">
        <v>31605</v>
      </c>
      <c r="E41" s="60">
        <v>426</v>
      </c>
      <c r="F41" s="61">
        <f t="shared" si="0"/>
        <v>2.9766895857789703E-3</v>
      </c>
      <c r="I41" s="33"/>
      <c r="J41" s="34"/>
      <c r="K41" s="34"/>
      <c r="L41" s="34"/>
      <c r="N41" s="33"/>
      <c r="O41" s="34"/>
      <c r="P41" s="34"/>
      <c r="Q41" s="34"/>
    </row>
    <row r="42" spans="2:17" s="24" customFormat="1" ht="20.100000000000001" customHeight="1" x14ac:dyDescent="0.2">
      <c r="B42" s="59" t="s">
        <v>119</v>
      </c>
      <c r="C42" s="60">
        <v>340</v>
      </c>
      <c r="D42" s="60">
        <v>30292</v>
      </c>
      <c r="E42" s="60">
        <v>424</v>
      </c>
      <c r="F42" s="61">
        <f t="shared" si="0"/>
        <v>2.9627145173011346E-3</v>
      </c>
      <c r="I42" s="33"/>
      <c r="J42" s="34"/>
      <c r="K42" s="34"/>
      <c r="L42" s="34"/>
      <c r="N42" s="33"/>
      <c r="O42" s="34"/>
      <c r="P42" s="34"/>
      <c r="Q42" s="34"/>
    </row>
    <row r="43" spans="2:17" s="24" customFormat="1" ht="20.100000000000001" customHeight="1" x14ac:dyDescent="0.2">
      <c r="B43" s="59" t="s">
        <v>95</v>
      </c>
      <c r="C43" s="60">
        <v>360</v>
      </c>
      <c r="D43" s="60">
        <v>40785</v>
      </c>
      <c r="E43" s="60">
        <v>388</v>
      </c>
      <c r="F43" s="61">
        <f t="shared" si="0"/>
        <v>2.711163284700095E-3</v>
      </c>
      <c r="I43" s="33"/>
      <c r="J43" s="34"/>
      <c r="K43" s="34"/>
      <c r="L43" s="34"/>
      <c r="N43" s="33"/>
      <c r="O43" s="34"/>
      <c r="P43" s="34"/>
      <c r="Q43" s="34"/>
    </row>
    <row r="44" spans="2:17" s="24" customFormat="1" ht="20.100000000000001" customHeight="1" x14ac:dyDescent="0.2">
      <c r="B44" s="59" t="s">
        <v>96</v>
      </c>
      <c r="C44" s="60">
        <v>322</v>
      </c>
      <c r="D44" s="60">
        <v>35749</v>
      </c>
      <c r="E44" s="60">
        <v>375</v>
      </c>
      <c r="F44" s="61">
        <f t="shared" si="0"/>
        <v>2.6203253395941642E-3</v>
      </c>
      <c r="I44" s="33"/>
      <c r="J44" s="34"/>
      <c r="K44" s="34"/>
      <c r="L44" s="34"/>
      <c r="N44" s="33"/>
      <c r="O44" s="34"/>
      <c r="P44" s="34"/>
      <c r="Q44" s="34"/>
    </row>
    <row r="45" spans="2:17" s="24" customFormat="1" ht="20.100000000000001" customHeight="1" x14ac:dyDescent="0.2">
      <c r="B45" s="59" t="s">
        <v>100</v>
      </c>
      <c r="C45" s="60">
        <v>336</v>
      </c>
      <c r="D45" s="60">
        <v>24373</v>
      </c>
      <c r="E45" s="60">
        <v>353</v>
      </c>
      <c r="F45" s="61">
        <f t="shared" si="0"/>
        <v>2.4665995863379728E-3</v>
      </c>
      <c r="I45" s="33"/>
      <c r="J45" s="34"/>
      <c r="K45" s="34"/>
      <c r="L45" s="34"/>
      <c r="N45" s="33"/>
      <c r="O45" s="34"/>
      <c r="P45" s="34"/>
      <c r="Q45" s="34"/>
    </row>
    <row r="46" spans="2:17" s="24" customFormat="1" ht="20.100000000000001" customHeight="1" x14ac:dyDescent="0.2">
      <c r="B46" s="59" t="s">
        <v>102</v>
      </c>
      <c r="C46" s="60">
        <v>360</v>
      </c>
      <c r="D46" s="60">
        <v>39876</v>
      </c>
      <c r="E46" s="60">
        <v>346</v>
      </c>
      <c r="F46" s="61">
        <f t="shared" ref="F46:F75" si="1">+E46/$E$109</f>
        <v>2.4176868466655485E-3</v>
      </c>
      <c r="I46" s="33"/>
      <c r="J46" s="34"/>
      <c r="K46" s="34"/>
      <c r="L46" s="34"/>
      <c r="N46" s="33"/>
      <c r="O46" s="34"/>
      <c r="P46" s="34"/>
      <c r="Q46" s="34"/>
    </row>
    <row r="47" spans="2:17" s="24" customFormat="1" ht="20.100000000000001" customHeight="1" x14ac:dyDescent="0.2">
      <c r="B47" s="59" t="s">
        <v>108</v>
      </c>
      <c r="C47" s="60">
        <v>230</v>
      </c>
      <c r="D47" s="60">
        <v>21225</v>
      </c>
      <c r="E47" s="60">
        <v>292</v>
      </c>
      <c r="F47" s="61">
        <f t="shared" si="1"/>
        <v>2.0403599977639889E-3</v>
      </c>
      <c r="I47" s="33"/>
      <c r="J47" s="34"/>
      <c r="K47" s="34"/>
      <c r="L47" s="34"/>
      <c r="N47" s="33"/>
      <c r="O47" s="34"/>
      <c r="P47" s="34"/>
      <c r="Q47" s="34"/>
    </row>
    <row r="48" spans="2:17" s="24" customFormat="1" ht="20.100000000000001" customHeight="1" x14ac:dyDescent="0.2">
      <c r="B48" s="59" t="s">
        <v>98</v>
      </c>
      <c r="C48" s="60">
        <v>240</v>
      </c>
      <c r="D48" s="60">
        <v>29245</v>
      </c>
      <c r="E48" s="60">
        <v>279</v>
      </c>
      <c r="F48" s="61">
        <f t="shared" si="1"/>
        <v>1.949522052658058E-3</v>
      </c>
      <c r="I48" s="33"/>
      <c r="J48" s="34"/>
      <c r="K48" s="34"/>
      <c r="L48" s="34"/>
      <c r="N48" s="33"/>
      <c r="O48" s="34"/>
      <c r="P48" s="34"/>
      <c r="Q48" s="34"/>
    </row>
    <row r="49" spans="2:17" s="24" customFormat="1" ht="20.100000000000001" customHeight="1" x14ac:dyDescent="0.2">
      <c r="B49" s="59" t="s">
        <v>206</v>
      </c>
      <c r="C49" s="60">
        <v>0</v>
      </c>
      <c r="D49" s="60">
        <v>21694</v>
      </c>
      <c r="E49" s="60">
        <v>269</v>
      </c>
      <c r="F49" s="61">
        <f t="shared" si="1"/>
        <v>1.8796467102688804E-3</v>
      </c>
      <c r="I49" s="33"/>
      <c r="J49" s="34"/>
      <c r="K49" s="34"/>
      <c r="L49" s="34"/>
      <c r="N49" s="33"/>
      <c r="O49" s="34"/>
      <c r="P49" s="34"/>
      <c r="Q49" s="34"/>
    </row>
    <row r="50" spans="2:17" s="24" customFormat="1" ht="20.100000000000001" customHeight="1" x14ac:dyDescent="0.2">
      <c r="B50" s="59" t="s">
        <v>93</v>
      </c>
      <c r="C50" s="60">
        <v>264</v>
      </c>
      <c r="D50" s="60">
        <v>21344</v>
      </c>
      <c r="E50" s="60">
        <v>260</v>
      </c>
      <c r="F50" s="61">
        <f t="shared" si="1"/>
        <v>1.8167589021186204E-3</v>
      </c>
      <c r="I50" s="33"/>
      <c r="J50" s="34"/>
      <c r="K50" s="34"/>
      <c r="L50" s="34"/>
      <c r="N50" s="33"/>
      <c r="O50" s="34"/>
      <c r="P50" s="34"/>
      <c r="Q50" s="34"/>
    </row>
    <row r="51" spans="2:17" s="24" customFormat="1" ht="20.100000000000001" customHeight="1" x14ac:dyDescent="0.2">
      <c r="B51" s="59" t="s">
        <v>94</v>
      </c>
      <c r="C51" s="60">
        <v>200</v>
      </c>
      <c r="D51" s="60">
        <v>16000</v>
      </c>
      <c r="E51" s="60">
        <v>256</v>
      </c>
      <c r="F51" s="61">
        <f t="shared" si="1"/>
        <v>1.7888087651629493E-3</v>
      </c>
      <c r="I51" s="33"/>
      <c r="J51" s="34"/>
      <c r="K51" s="34"/>
      <c r="L51" s="34"/>
      <c r="N51" s="33"/>
      <c r="O51" s="34"/>
      <c r="P51" s="34"/>
      <c r="Q51" s="34"/>
    </row>
    <row r="52" spans="2:17" s="24" customFormat="1" ht="20.100000000000001" customHeight="1" x14ac:dyDescent="0.2">
      <c r="B52" s="59" t="s">
        <v>107</v>
      </c>
      <c r="C52" s="60">
        <v>194</v>
      </c>
      <c r="D52" s="60">
        <v>11970</v>
      </c>
      <c r="E52" s="60">
        <v>225</v>
      </c>
      <c r="F52" s="61">
        <f t="shared" si="1"/>
        <v>1.5721952037564984E-3</v>
      </c>
      <c r="I52" s="33"/>
      <c r="J52" s="34"/>
      <c r="K52" s="34"/>
      <c r="L52" s="34"/>
      <c r="N52" s="33"/>
      <c r="O52" s="34"/>
      <c r="P52" s="34"/>
      <c r="Q52" s="34"/>
    </row>
    <row r="53" spans="2:17" s="24" customFormat="1" ht="20.100000000000001" customHeight="1" x14ac:dyDescent="0.2">
      <c r="B53" s="59" t="s">
        <v>103</v>
      </c>
      <c r="C53" s="60">
        <v>200</v>
      </c>
      <c r="D53" s="60">
        <v>24000</v>
      </c>
      <c r="E53" s="60">
        <v>221</v>
      </c>
      <c r="F53" s="61">
        <f t="shared" si="1"/>
        <v>1.5442450668008273E-3</v>
      </c>
      <c r="I53" s="33"/>
      <c r="J53" s="34"/>
      <c r="K53" s="34"/>
      <c r="L53" s="34"/>
      <c r="N53" s="33"/>
      <c r="O53" s="34"/>
      <c r="P53" s="34"/>
      <c r="Q53" s="34"/>
    </row>
    <row r="54" spans="2:17" s="24" customFormat="1" ht="20.100000000000001" customHeight="1" x14ac:dyDescent="0.2">
      <c r="B54" s="59" t="s">
        <v>106</v>
      </c>
      <c r="C54" s="60">
        <v>208</v>
      </c>
      <c r="D54" s="60">
        <v>17227</v>
      </c>
      <c r="E54" s="60">
        <v>210</v>
      </c>
      <c r="F54" s="61">
        <f t="shared" si="1"/>
        <v>1.4673821901727319E-3</v>
      </c>
      <c r="I54" s="33"/>
      <c r="J54" s="34"/>
      <c r="K54" s="34"/>
      <c r="L54" s="34"/>
      <c r="N54" s="33"/>
      <c r="O54" s="34"/>
      <c r="P54" s="34"/>
      <c r="Q54" s="34"/>
    </row>
    <row r="55" spans="2:17" s="24" customFormat="1" ht="20.100000000000001" customHeight="1" x14ac:dyDescent="0.2">
      <c r="B55" s="59" t="s">
        <v>122</v>
      </c>
      <c r="C55" s="60">
        <v>200</v>
      </c>
      <c r="D55" s="60">
        <v>22420</v>
      </c>
      <c r="E55" s="60">
        <v>196</v>
      </c>
      <c r="F55" s="61">
        <f t="shared" si="1"/>
        <v>1.369556710827883E-3</v>
      </c>
      <c r="I55" s="33"/>
      <c r="J55" s="34"/>
      <c r="K55" s="34"/>
      <c r="L55" s="34"/>
      <c r="N55" s="33"/>
      <c r="O55" s="34"/>
      <c r="P55" s="34"/>
      <c r="Q55" s="34"/>
    </row>
    <row r="56" spans="2:17" s="24" customFormat="1" ht="20.100000000000001" customHeight="1" x14ac:dyDescent="0.2">
      <c r="B56" s="59" t="s">
        <v>233</v>
      </c>
      <c r="C56" s="60">
        <v>178</v>
      </c>
      <c r="D56" s="60">
        <v>12659</v>
      </c>
      <c r="E56" s="60">
        <v>191</v>
      </c>
      <c r="F56" s="61">
        <f t="shared" si="1"/>
        <v>1.3346190396332943E-3</v>
      </c>
      <c r="I56" s="33"/>
      <c r="J56" s="34"/>
      <c r="K56" s="34"/>
      <c r="L56" s="34"/>
      <c r="N56" s="33"/>
      <c r="O56" s="34"/>
      <c r="P56" s="34"/>
      <c r="Q56" s="34"/>
    </row>
    <row r="57" spans="2:17" s="24" customFormat="1" ht="20.100000000000001" customHeight="1" x14ac:dyDescent="0.2">
      <c r="B57" s="59" t="s">
        <v>232</v>
      </c>
      <c r="C57" s="60">
        <v>0</v>
      </c>
      <c r="D57" s="60">
        <v>12007</v>
      </c>
      <c r="E57" s="60">
        <v>166</v>
      </c>
      <c r="F57" s="61">
        <f t="shared" si="1"/>
        <v>1.1599306836603499E-3</v>
      </c>
      <c r="I57" s="33"/>
      <c r="J57" s="34"/>
      <c r="K57" s="34"/>
      <c r="L57" s="34"/>
      <c r="N57" s="33"/>
      <c r="O57" s="34"/>
      <c r="P57" s="34"/>
      <c r="Q57" s="34"/>
    </row>
    <row r="58" spans="2:17" s="24" customFormat="1" ht="20.100000000000001" customHeight="1" x14ac:dyDescent="0.2">
      <c r="B58" s="59" t="s">
        <v>163</v>
      </c>
      <c r="C58" s="60">
        <v>168</v>
      </c>
      <c r="D58" s="60">
        <v>12348</v>
      </c>
      <c r="E58" s="60">
        <v>157</v>
      </c>
      <c r="F58" s="61">
        <f t="shared" si="1"/>
        <v>1.0970428755100901E-3</v>
      </c>
      <c r="I58" s="33"/>
      <c r="J58" s="34"/>
      <c r="K58" s="34"/>
      <c r="L58" s="34"/>
      <c r="N58" s="33"/>
      <c r="O58" s="34"/>
      <c r="P58" s="34"/>
      <c r="Q58" s="34"/>
    </row>
    <row r="59" spans="2:17" s="24" customFormat="1" ht="20.100000000000001" customHeight="1" x14ac:dyDescent="0.2">
      <c r="B59" s="59" t="s">
        <v>110</v>
      </c>
      <c r="C59" s="60">
        <v>130</v>
      </c>
      <c r="D59" s="60">
        <v>11320</v>
      </c>
      <c r="E59" s="60">
        <v>148</v>
      </c>
      <c r="F59" s="61">
        <f t="shared" si="1"/>
        <v>1.0341550673598301E-3</v>
      </c>
      <c r="I59" s="33"/>
      <c r="J59" s="34"/>
      <c r="K59" s="34"/>
      <c r="L59" s="34"/>
      <c r="N59" s="33"/>
      <c r="O59" s="34"/>
      <c r="P59" s="34"/>
      <c r="Q59" s="34"/>
    </row>
    <row r="60" spans="2:17" s="24" customFormat="1" ht="20.100000000000001" customHeight="1" x14ac:dyDescent="0.2">
      <c r="B60" s="59" t="s">
        <v>105</v>
      </c>
      <c r="C60" s="60">
        <v>140</v>
      </c>
      <c r="D60" s="60">
        <v>16488</v>
      </c>
      <c r="E60" s="60">
        <v>147</v>
      </c>
      <c r="F60" s="61">
        <f t="shared" si="1"/>
        <v>1.0271675331209123E-3</v>
      </c>
      <c r="I60" s="33"/>
      <c r="J60" s="34"/>
      <c r="K60" s="34"/>
      <c r="L60" s="34"/>
      <c r="N60" s="33"/>
      <c r="O60" s="34"/>
      <c r="P60" s="34"/>
      <c r="Q60" s="34"/>
    </row>
    <row r="61" spans="2:17" s="24" customFormat="1" ht="20.100000000000001" customHeight="1" x14ac:dyDescent="0.2">
      <c r="B61" s="59" t="s">
        <v>109</v>
      </c>
      <c r="C61" s="60">
        <v>140</v>
      </c>
      <c r="D61" s="60">
        <v>14200</v>
      </c>
      <c r="E61" s="60">
        <v>123</v>
      </c>
      <c r="F61" s="61">
        <f t="shared" si="1"/>
        <v>8.5946671138688584E-4</v>
      </c>
      <c r="I61" s="33"/>
      <c r="J61" s="34"/>
      <c r="K61" s="34"/>
      <c r="L61" s="34"/>
      <c r="N61" s="33"/>
      <c r="O61" s="34"/>
      <c r="P61" s="34"/>
      <c r="Q61" s="34"/>
    </row>
    <row r="62" spans="2:17" s="24" customFormat="1" ht="20.100000000000001" customHeight="1" x14ac:dyDescent="0.2">
      <c r="B62" s="59" t="s">
        <v>91</v>
      </c>
      <c r="C62" s="60">
        <v>0</v>
      </c>
      <c r="D62" s="60">
        <v>8000</v>
      </c>
      <c r="E62" s="60">
        <v>111</v>
      </c>
      <c r="F62" s="61">
        <f t="shared" si="1"/>
        <v>7.7561630051987257E-4</v>
      </c>
      <c r="I62" s="33"/>
      <c r="J62" s="34"/>
      <c r="K62" s="34"/>
      <c r="L62" s="34"/>
      <c r="N62" s="33"/>
      <c r="O62" s="34"/>
      <c r="P62" s="34"/>
      <c r="Q62" s="34"/>
    </row>
    <row r="63" spans="2:17" s="24" customFormat="1" ht="20.100000000000001" customHeight="1" x14ac:dyDescent="0.2">
      <c r="B63" s="59" t="s">
        <v>162</v>
      </c>
      <c r="C63" s="60">
        <v>120</v>
      </c>
      <c r="D63" s="60">
        <v>10577</v>
      </c>
      <c r="E63" s="60">
        <v>108</v>
      </c>
      <c r="F63" s="61">
        <f t="shared" si="1"/>
        <v>7.546536978031192E-4</v>
      </c>
      <c r="I63" s="33"/>
      <c r="J63" s="34"/>
      <c r="K63" s="34"/>
      <c r="L63" s="34"/>
      <c r="N63" s="33"/>
      <c r="O63" s="34"/>
      <c r="P63" s="34"/>
      <c r="Q63" s="34"/>
    </row>
    <row r="64" spans="2:17" s="24" customFormat="1" ht="20.100000000000001" customHeight="1" x14ac:dyDescent="0.2">
      <c r="B64" s="59" t="s">
        <v>120</v>
      </c>
      <c r="C64" s="60">
        <v>120</v>
      </c>
      <c r="D64" s="60">
        <v>12222</v>
      </c>
      <c r="E64" s="60">
        <v>107</v>
      </c>
      <c r="F64" s="61">
        <f t="shared" si="1"/>
        <v>7.4766616356420148E-4</v>
      </c>
      <c r="I64" s="33"/>
      <c r="J64" s="34"/>
      <c r="K64" s="34"/>
      <c r="L64" s="34"/>
      <c r="N64" s="33"/>
      <c r="O64" s="34"/>
      <c r="P64" s="34"/>
      <c r="Q64" s="34"/>
    </row>
    <row r="65" spans="2:17" s="24" customFormat="1" ht="20.100000000000001" customHeight="1" x14ac:dyDescent="0.2">
      <c r="B65" s="59" t="s">
        <v>118</v>
      </c>
      <c r="C65" s="60">
        <v>120</v>
      </c>
      <c r="D65" s="60">
        <v>12252</v>
      </c>
      <c r="E65" s="60">
        <v>104</v>
      </c>
      <c r="F65" s="61">
        <f t="shared" si="1"/>
        <v>7.2670356084744811E-4</v>
      </c>
      <c r="I65" s="33"/>
      <c r="J65" s="34"/>
      <c r="K65" s="34"/>
      <c r="L65" s="34"/>
      <c r="N65" s="33"/>
      <c r="O65" s="34"/>
      <c r="P65" s="34"/>
      <c r="Q65" s="34"/>
    </row>
    <row r="66" spans="2:17" s="24" customFormat="1" ht="20.100000000000001" customHeight="1" x14ac:dyDescent="0.2">
      <c r="B66" s="59" t="s">
        <v>130</v>
      </c>
      <c r="C66" s="60">
        <v>80</v>
      </c>
      <c r="D66" s="60">
        <v>5040</v>
      </c>
      <c r="E66" s="60">
        <v>96</v>
      </c>
      <c r="F66" s="61">
        <f t="shared" si="1"/>
        <v>6.7080328693610593E-4</v>
      </c>
      <c r="I66" s="33"/>
      <c r="J66" s="34"/>
      <c r="K66" s="34"/>
      <c r="L66" s="34"/>
      <c r="N66" s="33"/>
      <c r="O66" s="34"/>
      <c r="P66" s="34"/>
      <c r="Q66" s="34"/>
    </row>
    <row r="67" spans="2:17" s="24" customFormat="1" ht="20.100000000000001" customHeight="1" x14ac:dyDescent="0.2">
      <c r="B67" s="59" t="s">
        <v>170</v>
      </c>
      <c r="C67" s="60">
        <v>86</v>
      </c>
      <c r="D67" s="60">
        <v>7910</v>
      </c>
      <c r="E67" s="60">
        <v>89</v>
      </c>
      <c r="F67" s="61">
        <f t="shared" si="1"/>
        <v>6.2189054726368158E-4</v>
      </c>
      <c r="I67" s="33"/>
      <c r="J67" s="34"/>
      <c r="K67" s="34"/>
      <c r="L67" s="34"/>
      <c r="N67" s="33"/>
      <c r="O67" s="34"/>
      <c r="P67" s="34"/>
      <c r="Q67" s="34"/>
    </row>
    <row r="68" spans="2:17" s="24" customFormat="1" ht="20.100000000000001" customHeight="1" x14ac:dyDescent="0.2">
      <c r="B68" s="59" t="s">
        <v>131</v>
      </c>
      <c r="C68" s="60">
        <v>80</v>
      </c>
      <c r="D68" s="60">
        <v>6125</v>
      </c>
      <c r="E68" s="60">
        <v>82</v>
      </c>
      <c r="F68" s="61">
        <f t="shared" si="1"/>
        <v>5.7297780759125723E-4</v>
      </c>
      <c r="I68" s="33"/>
      <c r="J68" s="34"/>
      <c r="K68" s="34"/>
      <c r="L68" s="34"/>
      <c r="N68" s="33"/>
      <c r="O68" s="34"/>
      <c r="P68" s="34"/>
      <c r="Q68" s="34"/>
    </row>
    <row r="69" spans="2:17" s="24" customFormat="1" ht="20.100000000000001" customHeight="1" x14ac:dyDescent="0.2">
      <c r="B69" s="59" t="s">
        <v>111</v>
      </c>
      <c r="C69" s="60">
        <v>80</v>
      </c>
      <c r="D69" s="60">
        <v>9120</v>
      </c>
      <c r="E69" s="60">
        <v>80</v>
      </c>
      <c r="F69" s="61">
        <f t="shared" si="1"/>
        <v>5.5900273911342168E-4</v>
      </c>
      <c r="I69" s="33"/>
      <c r="J69" s="34"/>
      <c r="K69" s="34"/>
      <c r="L69" s="34"/>
      <c r="N69" s="33"/>
      <c r="O69" s="34"/>
      <c r="P69" s="34"/>
      <c r="Q69" s="34"/>
    </row>
    <row r="70" spans="2:17" s="24" customFormat="1" ht="20.100000000000001" customHeight="1" x14ac:dyDescent="0.2">
      <c r="B70" s="59" t="s">
        <v>123</v>
      </c>
      <c r="C70" s="60">
        <v>80</v>
      </c>
      <c r="D70" s="60">
        <v>8880</v>
      </c>
      <c r="E70" s="60">
        <v>75</v>
      </c>
      <c r="F70" s="61">
        <f t="shared" si="1"/>
        <v>5.2406506791883277E-4</v>
      </c>
      <c r="I70" s="33"/>
      <c r="J70" s="34"/>
      <c r="K70" s="34"/>
      <c r="L70" s="34"/>
      <c r="N70" s="33"/>
      <c r="O70" s="34"/>
      <c r="P70" s="34"/>
      <c r="Q70" s="34"/>
    </row>
    <row r="71" spans="2:17" s="24" customFormat="1" ht="20.100000000000001" customHeight="1" x14ac:dyDescent="0.2">
      <c r="B71" s="59" t="s">
        <v>164</v>
      </c>
      <c r="C71" s="60">
        <v>60</v>
      </c>
      <c r="D71" s="60">
        <v>3780</v>
      </c>
      <c r="E71" s="60">
        <v>72</v>
      </c>
      <c r="F71" s="61">
        <f t="shared" si="1"/>
        <v>5.031024652020795E-4</v>
      </c>
      <c r="I71" s="33"/>
      <c r="J71" s="34"/>
      <c r="K71" s="34"/>
      <c r="L71" s="34"/>
      <c r="N71" s="33"/>
      <c r="O71" s="34"/>
      <c r="P71" s="34"/>
      <c r="Q71" s="34"/>
    </row>
    <row r="72" spans="2:17" s="24" customFormat="1" ht="20.100000000000001" customHeight="1" x14ac:dyDescent="0.2">
      <c r="B72" s="59" t="s">
        <v>165</v>
      </c>
      <c r="C72" s="60">
        <v>60</v>
      </c>
      <c r="D72" s="60">
        <v>3780</v>
      </c>
      <c r="E72" s="60">
        <v>72</v>
      </c>
      <c r="F72" s="61">
        <f t="shared" si="1"/>
        <v>5.031024652020795E-4</v>
      </c>
      <c r="I72" s="33"/>
      <c r="J72" s="34"/>
      <c r="K72" s="34"/>
      <c r="L72" s="34"/>
      <c r="N72" s="33"/>
      <c r="O72" s="34"/>
      <c r="P72" s="34"/>
      <c r="Q72" s="34"/>
    </row>
    <row r="73" spans="2:17" s="24" customFormat="1" ht="20.100000000000001" customHeight="1" x14ac:dyDescent="0.2">
      <c r="B73" s="59" t="s">
        <v>166</v>
      </c>
      <c r="C73" s="60">
        <v>60</v>
      </c>
      <c r="D73" s="60">
        <v>3920</v>
      </c>
      <c r="E73" s="60">
        <v>70</v>
      </c>
      <c r="F73" s="61">
        <f t="shared" si="1"/>
        <v>4.8912739672424396E-4</v>
      </c>
      <c r="I73" s="33"/>
      <c r="J73" s="34"/>
      <c r="K73" s="34"/>
      <c r="L73" s="34"/>
      <c r="N73" s="33"/>
      <c r="O73" s="34"/>
      <c r="P73" s="34"/>
      <c r="Q73" s="34"/>
    </row>
    <row r="74" spans="2:17" s="24" customFormat="1" ht="20.100000000000001" customHeight="1" x14ac:dyDescent="0.2">
      <c r="B74" s="59" t="s">
        <v>121</v>
      </c>
      <c r="C74" s="60">
        <v>60</v>
      </c>
      <c r="D74" s="60">
        <v>7200</v>
      </c>
      <c r="E74" s="60">
        <v>68</v>
      </c>
      <c r="F74" s="61">
        <f t="shared" si="1"/>
        <v>4.7515232824640841E-4</v>
      </c>
      <c r="I74" s="33"/>
      <c r="J74" s="34"/>
      <c r="K74" s="34"/>
      <c r="L74" s="34"/>
      <c r="N74" s="33"/>
      <c r="O74" s="34"/>
      <c r="P74" s="34"/>
      <c r="Q74" s="34"/>
    </row>
    <row r="75" spans="2:17" s="24" customFormat="1" ht="20.100000000000001" customHeight="1" x14ac:dyDescent="0.2">
      <c r="B75" s="59" t="s">
        <v>175</v>
      </c>
      <c r="C75" s="60">
        <v>60</v>
      </c>
      <c r="D75" s="60">
        <v>6920</v>
      </c>
      <c r="E75" s="60">
        <v>67</v>
      </c>
      <c r="F75" s="61">
        <f t="shared" si="1"/>
        <v>4.6816479400749064E-4</v>
      </c>
      <c r="I75" s="33"/>
      <c r="J75" s="34"/>
      <c r="K75" s="34"/>
      <c r="L75" s="34"/>
      <c r="N75" s="33"/>
      <c r="O75" s="34"/>
      <c r="P75" s="34"/>
      <c r="Q75" s="34"/>
    </row>
    <row r="76" spans="2:17" s="24" customFormat="1" ht="20.100000000000001" customHeight="1" x14ac:dyDescent="0.2">
      <c r="B76" s="59" t="s">
        <v>237</v>
      </c>
      <c r="C76" s="60">
        <v>60</v>
      </c>
      <c r="D76" s="60">
        <v>60</v>
      </c>
      <c r="E76" s="60">
        <v>60</v>
      </c>
      <c r="F76" s="61">
        <f t="shared" ref="F76:F94" si="2">+E76/$E$109</f>
        <v>4.1925205433506624E-4</v>
      </c>
      <c r="I76" s="33"/>
      <c r="J76" s="34"/>
      <c r="K76" s="34"/>
      <c r="L76" s="34"/>
      <c r="N76" s="33"/>
      <c r="O76" s="34"/>
      <c r="P76" s="34"/>
      <c r="Q76" s="34"/>
    </row>
    <row r="77" spans="2:17" s="24" customFormat="1" ht="20.100000000000001" customHeight="1" x14ac:dyDescent="0.2">
      <c r="B77" s="59" t="s">
        <v>112</v>
      </c>
      <c r="C77" s="60">
        <v>60</v>
      </c>
      <c r="D77" s="60">
        <v>6480</v>
      </c>
      <c r="E77" s="60">
        <v>57</v>
      </c>
      <c r="F77" s="61">
        <f t="shared" si="2"/>
        <v>3.9828945161831292E-4</v>
      </c>
      <c r="I77" s="33"/>
      <c r="J77" s="34"/>
      <c r="K77" s="34"/>
      <c r="L77" s="34"/>
      <c r="N77" s="33"/>
      <c r="O77" s="34"/>
      <c r="P77" s="34"/>
      <c r="Q77" s="34"/>
    </row>
    <row r="78" spans="2:17" s="24" customFormat="1" ht="20.100000000000001" customHeight="1" x14ac:dyDescent="0.2">
      <c r="B78" s="59" t="s">
        <v>132</v>
      </c>
      <c r="C78" s="60">
        <v>60</v>
      </c>
      <c r="D78" s="60">
        <v>6720</v>
      </c>
      <c r="E78" s="60">
        <v>57</v>
      </c>
      <c r="F78" s="61">
        <f t="shared" si="2"/>
        <v>3.9828945161831292E-4</v>
      </c>
      <c r="I78" s="33"/>
      <c r="J78" s="34"/>
      <c r="K78" s="34"/>
      <c r="L78" s="34"/>
      <c r="N78" s="33"/>
      <c r="O78" s="34"/>
      <c r="P78" s="34"/>
      <c r="Q78" s="34"/>
    </row>
    <row r="79" spans="2:17" s="24" customFormat="1" ht="20.100000000000001" customHeight="1" x14ac:dyDescent="0.2">
      <c r="B79" s="59" t="s">
        <v>113</v>
      </c>
      <c r="C79" s="60">
        <v>40</v>
      </c>
      <c r="D79" s="60">
        <v>5328</v>
      </c>
      <c r="E79" s="60">
        <v>57</v>
      </c>
      <c r="F79" s="61">
        <f t="shared" si="2"/>
        <v>3.9828945161831292E-4</v>
      </c>
      <c r="I79" s="33"/>
      <c r="J79" s="34"/>
      <c r="K79" s="34"/>
      <c r="L79" s="34"/>
      <c r="N79" s="33"/>
      <c r="O79" s="34"/>
      <c r="P79" s="34"/>
      <c r="Q79" s="34"/>
    </row>
    <row r="80" spans="2:17" s="24" customFormat="1" ht="20.100000000000001" customHeight="1" x14ac:dyDescent="0.2">
      <c r="B80" s="59" t="s">
        <v>114</v>
      </c>
      <c r="C80" s="60">
        <v>40</v>
      </c>
      <c r="D80" s="60">
        <v>4000</v>
      </c>
      <c r="E80" s="60">
        <v>56</v>
      </c>
      <c r="F80" s="61">
        <f t="shared" si="2"/>
        <v>3.9130191737939515E-4</v>
      </c>
      <c r="I80" s="33"/>
      <c r="J80" s="34"/>
      <c r="K80" s="34"/>
      <c r="L80" s="34"/>
      <c r="N80" s="33"/>
      <c r="O80" s="34"/>
      <c r="P80" s="34"/>
      <c r="Q80" s="34"/>
    </row>
    <row r="81" spans="2:17" s="24" customFormat="1" ht="20.100000000000001" customHeight="1" x14ac:dyDescent="0.2">
      <c r="B81" s="59" t="s">
        <v>115</v>
      </c>
      <c r="C81" s="60">
        <v>60</v>
      </c>
      <c r="D81" s="60">
        <v>6480</v>
      </c>
      <c r="E81" s="60">
        <v>55</v>
      </c>
      <c r="F81" s="61">
        <f t="shared" si="2"/>
        <v>3.8431438314047737E-4</v>
      </c>
      <c r="I81" s="33"/>
      <c r="J81" s="34"/>
      <c r="K81" s="34"/>
      <c r="L81" s="34"/>
      <c r="N81" s="33"/>
      <c r="O81" s="34"/>
      <c r="P81" s="34"/>
      <c r="Q81" s="34"/>
    </row>
    <row r="82" spans="2:17" s="24" customFormat="1" ht="20.100000000000001" customHeight="1" x14ac:dyDescent="0.2">
      <c r="B82" s="59" t="s">
        <v>172</v>
      </c>
      <c r="C82" s="60">
        <v>40</v>
      </c>
      <c r="D82" s="60">
        <v>3887</v>
      </c>
      <c r="E82" s="60">
        <v>54</v>
      </c>
      <c r="F82" s="61">
        <f t="shared" si="2"/>
        <v>3.773268489015596E-4</v>
      </c>
      <c r="I82" s="33"/>
      <c r="J82" s="34"/>
      <c r="K82" s="34"/>
      <c r="L82" s="34"/>
      <c r="N82" s="33"/>
      <c r="O82" s="34"/>
      <c r="P82" s="34"/>
      <c r="Q82" s="34"/>
    </row>
    <row r="83" spans="2:17" s="24" customFormat="1" ht="20.100000000000001" customHeight="1" x14ac:dyDescent="0.2">
      <c r="B83" s="59" t="s">
        <v>116</v>
      </c>
      <c r="C83" s="60">
        <v>42</v>
      </c>
      <c r="D83" s="60">
        <v>2646</v>
      </c>
      <c r="E83" s="60">
        <v>54</v>
      </c>
      <c r="F83" s="61">
        <f t="shared" si="2"/>
        <v>3.773268489015596E-4</v>
      </c>
      <c r="I83" s="33"/>
      <c r="J83" s="34"/>
      <c r="K83" s="34"/>
      <c r="L83" s="34"/>
      <c r="N83" s="33"/>
      <c r="O83" s="34"/>
      <c r="P83" s="34"/>
      <c r="Q83" s="34"/>
    </row>
    <row r="84" spans="2:17" s="24" customFormat="1" ht="20.100000000000001" customHeight="1" x14ac:dyDescent="0.2">
      <c r="B84" s="59" t="s">
        <v>117</v>
      </c>
      <c r="C84" s="60">
        <v>40</v>
      </c>
      <c r="D84" s="60">
        <v>5120</v>
      </c>
      <c r="E84" s="60">
        <v>54</v>
      </c>
      <c r="F84" s="61">
        <f t="shared" si="2"/>
        <v>3.773268489015596E-4</v>
      </c>
      <c r="I84" s="33"/>
      <c r="J84" s="34"/>
      <c r="K84" s="34"/>
      <c r="L84" s="34"/>
      <c r="N84" s="33"/>
      <c r="O84" s="34"/>
      <c r="P84" s="34"/>
      <c r="Q84" s="34"/>
    </row>
    <row r="85" spans="2:17" s="24" customFormat="1" ht="20.100000000000001" customHeight="1" x14ac:dyDescent="0.2">
      <c r="B85" s="59" t="s">
        <v>207</v>
      </c>
      <c r="C85" s="60">
        <v>40</v>
      </c>
      <c r="D85" s="60">
        <v>40</v>
      </c>
      <c r="E85" s="60">
        <v>53</v>
      </c>
      <c r="F85" s="61">
        <f t="shared" si="2"/>
        <v>3.7033931466264183E-4</v>
      </c>
      <c r="I85" s="33"/>
      <c r="J85" s="34"/>
      <c r="K85" s="34"/>
      <c r="L85" s="34"/>
      <c r="N85" s="33"/>
      <c r="O85" s="34"/>
      <c r="P85" s="34"/>
      <c r="Q85" s="34"/>
    </row>
    <row r="86" spans="2:17" s="24" customFormat="1" ht="20.100000000000001" customHeight="1" x14ac:dyDescent="0.2">
      <c r="B86" s="59" t="s">
        <v>167</v>
      </c>
      <c r="C86" s="60">
        <v>41</v>
      </c>
      <c r="D86" s="60">
        <v>3632</v>
      </c>
      <c r="E86" s="60">
        <v>49</v>
      </c>
      <c r="F86" s="61">
        <f t="shared" si="2"/>
        <v>3.4238917770697074E-4</v>
      </c>
      <c r="I86" s="33"/>
      <c r="J86" s="34"/>
      <c r="K86" s="34"/>
      <c r="L86" s="34"/>
      <c r="N86" s="33"/>
      <c r="O86" s="34"/>
      <c r="P86" s="34"/>
      <c r="Q86" s="34"/>
    </row>
    <row r="87" spans="2:17" s="24" customFormat="1" ht="20.100000000000001" customHeight="1" x14ac:dyDescent="0.2">
      <c r="B87" s="59" t="s">
        <v>177</v>
      </c>
      <c r="C87" s="60">
        <v>41</v>
      </c>
      <c r="D87" s="60">
        <v>3576</v>
      </c>
      <c r="E87" s="60">
        <v>48</v>
      </c>
      <c r="F87" s="61">
        <f t="shared" si="2"/>
        <v>3.3540164346805297E-4</v>
      </c>
      <c r="I87" s="33"/>
      <c r="J87" s="34"/>
      <c r="K87" s="34"/>
      <c r="L87" s="34"/>
      <c r="N87" s="33"/>
      <c r="O87" s="34"/>
      <c r="P87" s="34"/>
      <c r="Q87" s="34"/>
    </row>
    <row r="88" spans="2:17" s="24" customFormat="1" ht="20.100000000000001" customHeight="1" x14ac:dyDescent="0.2">
      <c r="B88" s="59" t="s">
        <v>234</v>
      </c>
      <c r="C88" s="60">
        <v>40</v>
      </c>
      <c r="D88" s="60">
        <v>2520</v>
      </c>
      <c r="E88" s="60">
        <v>48</v>
      </c>
      <c r="F88" s="61">
        <f t="shared" si="2"/>
        <v>3.3540164346805297E-4</v>
      </c>
      <c r="I88" s="33"/>
      <c r="J88" s="34"/>
      <c r="K88" s="34"/>
      <c r="L88" s="34"/>
      <c r="N88" s="33"/>
      <c r="O88" s="34"/>
      <c r="P88" s="34"/>
      <c r="Q88" s="34"/>
    </row>
    <row r="89" spans="2:17" s="24" customFormat="1" ht="20.100000000000001" customHeight="1" x14ac:dyDescent="0.2">
      <c r="B89" s="59" t="s">
        <v>168</v>
      </c>
      <c r="C89" s="60">
        <v>40</v>
      </c>
      <c r="D89" s="60">
        <v>2520</v>
      </c>
      <c r="E89" s="60">
        <v>48</v>
      </c>
      <c r="F89" s="61">
        <f t="shared" si="2"/>
        <v>3.3540164346805297E-4</v>
      </c>
      <c r="I89" s="33"/>
      <c r="J89" s="34"/>
      <c r="K89" s="34"/>
      <c r="L89" s="34"/>
      <c r="N89" s="33"/>
      <c r="O89" s="34"/>
      <c r="P89" s="34"/>
      <c r="Q89" s="34"/>
    </row>
    <row r="90" spans="2:17" s="24" customFormat="1" ht="20.100000000000001" customHeight="1" x14ac:dyDescent="0.2">
      <c r="B90" s="59" t="s">
        <v>169</v>
      </c>
      <c r="C90" s="60">
        <v>40</v>
      </c>
      <c r="D90" s="60">
        <v>2520</v>
      </c>
      <c r="E90" s="60">
        <v>48</v>
      </c>
      <c r="F90" s="61">
        <f t="shared" si="2"/>
        <v>3.3540164346805297E-4</v>
      </c>
      <c r="I90" s="33"/>
      <c r="J90" s="34"/>
      <c r="K90" s="34"/>
      <c r="L90" s="34"/>
      <c r="N90" s="33"/>
      <c r="O90" s="34"/>
      <c r="P90" s="34"/>
      <c r="Q90" s="34"/>
    </row>
    <row r="91" spans="2:17" s="24" customFormat="1" ht="20.100000000000001" customHeight="1" x14ac:dyDescent="0.2">
      <c r="B91" s="59" t="s">
        <v>235</v>
      </c>
      <c r="C91" s="60">
        <v>40</v>
      </c>
      <c r="D91" s="60">
        <v>2520</v>
      </c>
      <c r="E91" s="60">
        <v>48</v>
      </c>
      <c r="F91" s="61">
        <f t="shared" si="2"/>
        <v>3.3540164346805297E-4</v>
      </c>
      <c r="I91" s="33"/>
      <c r="J91" s="34"/>
      <c r="K91" s="34"/>
      <c r="L91" s="34"/>
      <c r="N91" s="33"/>
      <c r="O91" s="34"/>
      <c r="P91" s="34"/>
      <c r="Q91" s="34"/>
    </row>
    <row r="92" spans="2:17" s="24" customFormat="1" ht="20.100000000000001" customHeight="1" x14ac:dyDescent="0.2">
      <c r="B92" s="59" t="s">
        <v>129</v>
      </c>
      <c r="C92" s="60">
        <v>40</v>
      </c>
      <c r="D92" s="60">
        <v>4800</v>
      </c>
      <c r="E92" s="60">
        <v>44</v>
      </c>
      <c r="F92" s="61">
        <f t="shared" si="2"/>
        <v>3.0745150651238193E-4</v>
      </c>
      <c r="I92" s="33"/>
      <c r="J92" s="34"/>
      <c r="K92" s="34"/>
      <c r="L92" s="34"/>
      <c r="N92" s="33"/>
      <c r="O92" s="34"/>
      <c r="P92" s="34"/>
      <c r="Q92" s="34"/>
    </row>
    <row r="93" spans="2:17" s="24" customFormat="1" ht="20.100000000000001" customHeight="1" x14ac:dyDescent="0.2">
      <c r="B93" s="59" t="s">
        <v>171</v>
      </c>
      <c r="C93" s="60">
        <v>40</v>
      </c>
      <c r="D93" s="60">
        <v>4560</v>
      </c>
      <c r="E93" s="60">
        <v>39</v>
      </c>
      <c r="F93" s="61">
        <f t="shared" si="2"/>
        <v>2.7251383531779307E-4</v>
      </c>
      <c r="I93" s="33"/>
      <c r="J93" s="34"/>
      <c r="K93" s="34"/>
      <c r="L93" s="34"/>
      <c r="N93" s="33"/>
      <c r="O93" s="34"/>
      <c r="P93" s="34"/>
      <c r="Q93" s="34"/>
    </row>
    <row r="94" spans="2:17" s="24" customFormat="1" ht="20.100000000000001" customHeight="1" x14ac:dyDescent="0.2">
      <c r="B94" s="59" t="s">
        <v>236</v>
      </c>
      <c r="C94" s="60">
        <v>0</v>
      </c>
      <c r="D94" s="60">
        <v>1</v>
      </c>
      <c r="E94" s="60">
        <v>31</v>
      </c>
      <c r="F94" s="61">
        <f t="shared" si="2"/>
        <v>2.1661356140645089E-4</v>
      </c>
      <c r="I94" s="33"/>
      <c r="J94" s="34"/>
      <c r="K94" s="34"/>
      <c r="L94" s="34"/>
      <c r="N94" s="33"/>
      <c r="O94" s="34"/>
      <c r="P94" s="34"/>
      <c r="Q94" s="34"/>
    </row>
    <row r="95" spans="2:17" s="24" customFormat="1" ht="20.100000000000001" customHeight="1" x14ac:dyDescent="0.2">
      <c r="B95" s="59" t="s">
        <v>124</v>
      </c>
      <c r="C95" s="60">
        <v>20</v>
      </c>
      <c r="D95" s="60">
        <v>1440</v>
      </c>
      <c r="E95" s="60">
        <v>29</v>
      </c>
      <c r="F95" s="61">
        <f t="shared" ref="F95:F108" si="3">+E95/$E$109</f>
        <v>2.0263849292861535E-4</v>
      </c>
      <c r="I95" s="33"/>
      <c r="J95" s="34"/>
      <c r="K95" s="34"/>
      <c r="L95" s="34"/>
      <c r="N95" s="33"/>
      <c r="O95" s="34"/>
      <c r="P95" s="34"/>
      <c r="Q95" s="34"/>
    </row>
    <row r="96" spans="2:17" s="24" customFormat="1" ht="20.100000000000001" customHeight="1" x14ac:dyDescent="0.2">
      <c r="B96" s="59" t="s">
        <v>208</v>
      </c>
      <c r="C96" s="60">
        <v>20</v>
      </c>
      <c r="D96" s="60">
        <v>1940</v>
      </c>
      <c r="E96" s="60">
        <v>27</v>
      </c>
      <c r="F96" s="61">
        <f t="shared" si="3"/>
        <v>1.886634244507798E-4</v>
      </c>
      <c r="I96" s="33"/>
      <c r="J96" s="34"/>
      <c r="K96" s="34"/>
      <c r="L96" s="34"/>
      <c r="N96" s="33"/>
      <c r="O96" s="34"/>
      <c r="P96" s="34"/>
      <c r="Q96" s="34"/>
    </row>
    <row r="97" spans="2:17" s="24" customFormat="1" ht="20.100000000000001" customHeight="1" x14ac:dyDescent="0.2">
      <c r="B97" s="59" t="s">
        <v>125</v>
      </c>
      <c r="C97" s="60">
        <v>21</v>
      </c>
      <c r="D97" s="60">
        <v>1323</v>
      </c>
      <c r="E97" s="60">
        <v>27</v>
      </c>
      <c r="F97" s="61">
        <f t="shared" si="3"/>
        <v>1.886634244507798E-4</v>
      </c>
      <c r="I97" s="33"/>
      <c r="J97" s="34"/>
      <c r="K97" s="34"/>
      <c r="L97" s="34"/>
      <c r="N97" s="33"/>
      <c r="O97" s="34"/>
      <c r="P97" s="34"/>
      <c r="Q97" s="34"/>
    </row>
    <row r="98" spans="2:17" s="24" customFormat="1" ht="20.100000000000001" customHeight="1" x14ac:dyDescent="0.2">
      <c r="B98" s="59" t="s">
        <v>126</v>
      </c>
      <c r="C98" s="60">
        <v>20</v>
      </c>
      <c r="D98" s="60">
        <v>1925</v>
      </c>
      <c r="E98" s="60">
        <v>27</v>
      </c>
      <c r="F98" s="61">
        <f t="shared" si="3"/>
        <v>1.886634244507798E-4</v>
      </c>
      <c r="I98" s="33"/>
      <c r="J98" s="34"/>
      <c r="K98" s="34"/>
      <c r="L98" s="34"/>
      <c r="N98" s="33"/>
      <c r="O98" s="34"/>
      <c r="P98" s="34"/>
      <c r="Q98" s="34"/>
    </row>
    <row r="99" spans="2:17" s="24" customFormat="1" ht="20.100000000000001" customHeight="1" x14ac:dyDescent="0.2">
      <c r="B99" s="59" t="s">
        <v>127</v>
      </c>
      <c r="C99" s="60">
        <v>20</v>
      </c>
      <c r="D99" s="60">
        <v>2400</v>
      </c>
      <c r="E99" s="60">
        <v>26</v>
      </c>
      <c r="F99" s="61">
        <f t="shared" si="3"/>
        <v>1.8167589021186203E-4</v>
      </c>
      <c r="I99" s="33"/>
      <c r="J99" s="34"/>
      <c r="K99" s="34"/>
      <c r="L99" s="34"/>
      <c r="N99" s="33"/>
      <c r="O99" s="34"/>
      <c r="P99" s="34"/>
      <c r="Q99" s="34"/>
    </row>
    <row r="100" spans="2:17" s="24" customFormat="1" ht="20.100000000000001" customHeight="1" x14ac:dyDescent="0.2">
      <c r="B100" s="59" t="s">
        <v>173</v>
      </c>
      <c r="C100" s="60">
        <v>20</v>
      </c>
      <c r="D100" s="60">
        <v>1850</v>
      </c>
      <c r="E100" s="60">
        <v>26</v>
      </c>
      <c r="F100" s="61">
        <f t="shared" ref="F100:F107" si="4">+E100/$E$109</f>
        <v>1.8167589021186203E-4</v>
      </c>
      <c r="I100" s="33"/>
      <c r="J100" s="34"/>
      <c r="K100" s="34"/>
      <c r="L100" s="34"/>
      <c r="N100" s="33"/>
      <c r="O100" s="34"/>
      <c r="P100" s="34"/>
      <c r="Q100" s="34"/>
    </row>
    <row r="101" spans="2:17" s="24" customFormat="1" ht="20.100000000000001" customHeight="1" x14ac:dyDescent="0.2">
      <c r="B101" s="59" t="s">
        <v>174</v>
      </c>
      <c r="C101" s="60">
        <v>20</v>
      </c>
      <c r="D101" s="60">
        <v>1821</v>
      </c>
      <c r="E101" s="60">
        <v>25</v>
      </c>
      <c r="F101" s="61">
        <f t="shared" si="4"/>
        <v>1.7468835597294426E-4</v>
      </c>
      <c r="I101" s="33"/>
      <c r="J101" s="34"/>
      <c r="K101" s="34"/>
      <c r="L101" s="34"/>
      <c r="N101" s="33"/>
      <c r="O101" s="34"/>
      <c r="P101" s="34"/>
      <c r="Q101" s="34"/>
    </row>
    <row r="102" spans="2:17" s="24" customFormat="1" ht="20.100000000000001" customHeight="1" x14ac:dyDescent="0.2">
      <c r="B102" s="59" t="s">
        <v>128</v>
      </c>
      <c r="C102" s="60">
        <v>20</v>
      </c>
      <c r="D102" s="60">
        <v>2483</v>
      </c>
      <c r="E102" s="60">
        <v>25</v>
      </c>
      <c r="F102" s="61">
        <f t="shared" si="4"/>
        <v>1.7468835597294426E-4</v>
      </c>
      <c r="I102" s="33"/>
      <c r="J102" s="34"/>
      <c r="K102" s="34"/>
      <c r="L102" s="34"/>
      <c r="N102" s="33"/>
      <c r="O102" s="34"/>
      <c r="P102" s="34"/>
      <c r="Q102" s="34"/>
    </row>
    <row r="103" spans="2:17" s="24" customFormat="1" ht="20.100000000000001" customHeight="1" x14ac:dyDescent="0.2">
      <c r="B103" s="59" t="s">
        <v>176</v>
      </c>
      <c r="C103" s="60">
        <v>20</v>
      </c>
      <c r="D103" s="60">
        <v>1400</v>
      </c>
      <c r="E103" s="60">
        <v>22</v>
      </c>
      <c r="F103" s="61">
        <f t="shared" si="4"/>
        <v>1.5372575325619097E-4</v>
      </c>
      <c r="I103" s="33"/>
      <c r="J103" s="34"/>
      <c r="K103" s="34"/>
      <c r="L103" s="34"/>
      <c r="N103" s="33"/>
      <c r="O103" s="34"/>
      <c r="P103" s="34"/>
      <c r="Q103" s="34"/>
    </row>
    <row r="104" spans="2:17" s="24" customFormat="1" ht="20.100000000000001" customHeight="1" x14ac:dyDescent="0.2">
      <c r="B104" s="59" t="s">
        <v>179</v>
      </c>
      <c r="C104" s="60">
        <v>20</v>
      </c>
      <c r="D104" s="60">
        <v>2280</v>
      </c>
      <c r="E104" s="60">
        <v>19</v>
      </c>
      <c r="F104" s="61">
        <f t="shared" si="4"/>
        <v>1.3276315053943765E-4</v>
      </c>
      <c r="I104" s="33"/>
      <c r="J104" s="34"/>
      <c r="K104" s="34"/>
      <c r="L104" s="34"/>
      <c r="N104" s="33"/>
      <c r="O104" s="34"/>
      <c r="P104" s="34"/>
      <c r="Q104" s="34"/>
    </row>
    <row r="105" spans="2:17" s="24" customFormat="1" ht="20.100000000000001" customHeight="1" x14ac:dyDescent="0.2">
      <c r="B105" s="59" t="s">
        <v>178</v>
      </c>
      <c r="C105" s="60">
        <v>20</v>
      </c>
      <c r="D105" s="60">
        <v>2280</v>
      </c>
      <c r="E105" s="60">
        <v>19</v>
      </c>
      <c r="F105" s="61">
        <f t="shared" si="4"/>
        <v>1.3276315053943765E-4</v>
      </c>
      <c r="I105" s="33"/>
      <c r="J105" s="34"/>
      <c r="K105" s="34"/>
      <c r="L105" s="34"/>
      <c r="N105" s="33"/>
      <c r="O105" s="34"/>
      <c r="P105" s="34"/>
      <c r="Q105" s="34"/>
    </row>
    <row r="106" spans="2:17" s="24" customFormat="1" ht="20.100000000000001" customHeight="1" x14ac:dyDescent="0.2">
      <c r="B106" s="59" t="s">
        <v>133</v>
      </c>
      <c r="C106" s="60">
        <v>20</v>
      </c>
      <c r="D106" s="60">
        <v>2160</v>
      </c>
      <c r="E106" s="60">
        <v>18</v>
      </c>
      <c r="F106" s="61">
        <f t="shared" si="4"/>
        <v>1.2577561630051988E-4</v>
      </c>
      <c r="I106" s="33"/>
      <c r="J106" s="34"/>
      <c r="K106" s="34"/>
      <c r="L106" s="34"/>
      <c r="N106" s="33"/>
      <c r="O106" s="34"/>
      <c r="P106" s="34"/>
      <c r="Q106" s="34"/>
    </row>
    <row r="107" spans="2:17" s="24" customFormat="1" ht="20.100000000000001" customHeight="1" x14ac:dyDescent="0.2">
      <c r="B107" s="59" t="s">
        <v>180</v>
      </c>
      <c r="C107" s="60">
        <v>20</v>
      </c>
      <c r="D107" s="60">
        <v>2160</v>
      </c>
      <c r="E107" s="60">
        <v>18</v>
      </c>
      <c r="F107" s="61">
        <f t="shared" si="4"/>
        <v>1.2577561630051988E-4</v>
      </c>
      <c r="I107" s="33"/>
      <c r="J107" s="34"/>
      <c r="K107" s="34"/>
      <c r="L107" s="34"/>
      <c r="N107" s="33"/>
      <c r="O107" s="34"/>
      <c r="P107" s="34"/>
      <c r="Q107" s="34"/>
    </row>
    <row r="108" spans="2:17" s="24" customFormat="1" ht="20.100000000000001" customHeight="1" x14ac:dyDescent="0.2">
      <c r="B108" s="59" t="s">
        <v>209</v>
      </c>
      <c r="C108" s="60">
        <v>0</v>
      </c>
      <c r="D108" s="60">
        <v>1</v>
      </c>
      <c r="E108" s="60">
        <v>18</v>
      </c>
      <c r="F108" s="61">
        <f t="shared" si="3"/>
        <v>1.2577561630051988E-4</v>
      </c>
      <c r="I108" s="33"/>
      <c r="J108" s="34"/>
      <c r="K108" s="34"/>
      <c r="L108" s="34"/>
      <c r="N108" s="33"/>
      <c r="O108" s="34"/>
      <c r="P108" s="34"/>
      <c r="Q108" s="34"/>
    </row>
    <row r="109" spans="2:17" s="24" customFormat="1" ht="20.100000000000001" customHeight="1" x14ac:dyDescent="0.2">
      <c r="B109" s="75" t="s">
        <v>19</v>
      </c>
      <c r="C109" s="76">
        <f>SUBTOTAL(109,Tabla3[PALLETS])</f>
        <v>116633</v>
      </c>
      <c r="D109" s="76">
        <f>SUM(D14:D108)</f>
        <v>8535769</v>
      </c>
      <c r="E109" s="76">
        <f>SUM(E14:E108)</f>
        <v>143112</v>
      </c>
      <c r="F109" s="82">
        <f>SUBTOTAL(109,F14:F108)</f>
        <v>1.0000000000000002</v>
      </c>
      <c r="I109" s="33"/>
      <c r="J109" s="34"/>
      <c r="K109" s="34"/>
      <c r="L109" s="34"/>
      <c r="N109" s="33"/>
      <c r="O109" s="34"/>
      <c r="P109" s="34"/>
      <c r="Q109" s="34"/>
    </row>
    <row r="110" spans="2:17" s="24" customFormat="1" ht="20.100000000000001" customHeight="1" x14ac:dyDescent="0.2">
      <c r="B110" s="1"/>
      <c r="C110" s="1"/>
      <c r="D110" s="1"/>
      <c r="E110" s="1"/>
      <c r="F110" s="1"/>
      <c r="I110" s="33"/>
      <c r="J110" s="34"/>
      <c r="K110" s="34"/>
      <c r="L110" s="34"/>
      <c r="N110" s="33"/>
      <c r="O110" s="34"/>
      <c r="P110" s="34"/>
      <c r="Q110" s="34"/>
    </row>
    <row r="111" spans="2:17" s="24" customFormat="1" ht="20.100000000000001" customHeight="1" x14ac:dyDescent="0.2">
      <c r="B111" s="1"/>
      <c r="C111" s="1"/>
      <c r="D111" s="1"/>
      <c r="E111" s="1"/>
      <c r="F111" s="1"/>
      <c r="I111" s="33"/>
      <c r="J111" s="34"/>
      <c r="K111" s="34"/>
      <c r="L111" s="34"/>
      <c r="N111" s="33"/>
      <c r="O111" s="34"/>
      <c r="P111" s="34"/>
      <c r="Q111" s="34"/>
    </row>
    <row r="112" spans="2:17" s="24" customFormat="1" ht="20.100000000000001" customHeight="1" x14ac:dyDescent="0.2">
      <c r="B112" s="1"/>
      <c r="C112" s="1"/>
      <c r="D112" s="1"/>
      <c r="E112" s="1"/>
      <c r="F112" s="1"/>
      <c r="I112" s="33"/>
      <c r="J112" s="34"/>
      <c r="K112" s="34"/>
      <c r="L112" s="34"/>
      <c r="N112" s="33"/>
      <c r="O112" s="34"/>
      <c r="P112" s="34"/>
      <c r="Q112" s="34"/>
    </row>
    <row r="113" spans="2:17" s="24" customFormat="1" ht="20.100000000000001" customHeight="1" x14ac:dyDescent="0.2">
      <c r="B113" s="1"/>
      <c r="C113" s="1"/>
      <c r="D113" s="1"/>
      <c r="E113" s="1"/>
      <c r="F113" s="1"/>
      <c r="I113" s="33"/>
      <c r="J113" s="34"/>
      <c r="K113" s="34"/>
      <c r="L113" s="34"/>
      <c r="N113" s="33"/>
      <c r="O113" s="34"/>
      <c r="P113" s="34"/>
      <c r="Q113" s="34"/>
    </row>
    <row r="114" spans="2:17" s="24" customFormat="1" ht="20.100000000000001" customHeight="1" x14ac:dyDescent="0.2">
      <c r="B114" s="1"/>
      <c r="C114" s="1"/>
      <c r="D114" s="1"/>
      <c r="E114" s="1"/>
      <c r="F114" s="1"/>
      <c r="I114" s="33"/>
      <c r="J114" s="34"/>
      <c r="K114" s="34"/>
      <c r="L114" s="34"/>
      <c r="N114" s="33"/>
      <c r="O114" s="34"/>
      <c r="P114" s="34"/>
      <c r="Q114" s="34"/>
    </row>
    <row r="115" spans="2:17" s="24" customFormat="1" ht="20.100000000000001" customHeight="1" x14ac:dyDescent="0.2">
      <c r="B115" s="1"/>
      <c r="C115" s="1"/>
      <c r="D115" s="1"/>
      <c r="E115" s="1"/>
      <c r="F115" s="1"/>
      <c r="I115" s="33"/>
      <c r="J115" s="34"/>
      <c r="K115" s="34"/>
      <c r="L115" s="34"/>
      <c r="N115" s="33"/>
      <c r="O115" s="34"/>
      <c r="P115" s="34"/>
      <c r="Q115" s="34"/>
    </row>
    <row r="116" spans="2:17" s="24" customFormat="1" ht="20.100000000000001" customHeight="1" x14ac:dyDescent="0.2">
      <c r="B116" s="1"/>
      <c r="C116" s="1"/>
      <c r="D116" s="1"/>
      <c r="E116" s="1"/>
      <c r="F116" s="1"/>
      <c r="I116" s="33"/>
      <c r="J116" s="34"/>
      <c r="K116" s="34"/>
      <c r="L116" s="34"/>
      <c r="N116" s="33"/>
      <c r="O116" s="34"/>
      <c r="P116" s="34"/>
      <c r="Q116" s="34"/>
    </row>
    <row r="117" spans="2:17" s="24" customFormat="1" ht="20.100000000000001" customHeight="1" x14ac:dyDescent="0.2">
      <c r="B117" s="1"/>
      <c r="C117" s="1"/>
      <c r="D117" s="1"/>
      <c r="E117" s="1"/>
      <c r="F117" s="1"/>
      <c r="I117" s="33"/>
      <c r="J117" s="34"/>
      <c r="K117" s="34"/>
      <c r="L117" s="34"/>
      <c r="N117" s="33"/>
      <c r="O117" s="34"/>
      <c r="P117" s="34"/>
      <c r="Q117" s="34"/>
    </row>
    <row r="118" spans="2:17" s="24" customFormat="1" ht="20.100000000000001" customHeight="1" x14ac:dyDescent="0.2">
      <c r="B118" s="1"/>
      <c r="C118" s="1"/>
      <c r="D118" s="1"/>
      <c r="E118" s="1"/>
      <c r="F118" s="1"/>
      <c r="I118" s="33"/>
      <c r="J118" s="34"/>
      <c r="K118" s="34"/>
      <c r="L118" s="34"/>
      <c r="N118" s="33"/>
      <c r="O118" s="34"/>
      <c r="P118" s="34"/>
      <c r="Q118" s="34"/>
    </row>
    <row r="119" spans="2:17" s="24" customFormat="1" ht="20.100000000000001" customHeight="1" x14ac:dyDescent="0.2">
      <c r="B119" s="1"/>
      <c r="C119" s="1"/>
      <c r="D119" s="1"/>
      <c r="E119" s="1"/>
      <c r="F119" s="1"/>
      <c r="I119" s="33"/>
      <c r="J119" s="34"/>
      <c r="K119" s="34"/>
      <c r="L119" s="34"/>
      <c r="N119" s="33"/>
      <c r="O119" s="34"/>
      <c r="P119" s="34"/>
      <c r="Q119" s="34"/>
    </row>
    <row r="120" spans="2:17" ht="20.100000000000001" customHeight="1" x14ac:dyDescent="0.2"/>
    <row r="121" spans="2:17" ht="20.100000000000001" customHeight="1" x14ac:dyDescent="0.2"/>
    <row r="122" spans="2:17" ht="20.100000000000001" customHeight="1" x14ac:dyDescent="0.2"/>
    <row r="123" spans="2:17" ht="20.100000000000001" customHeight="1" x14ac:dyDescent="0.2"/>
  </sheetData>
  <mergeCells count="2">
    <mergeCell ref="D11:F11"/>
    <mergeCell ref="B10:F10"/>
  </mergeCells>
  <pageMargins left="0.7" right="0.7" top="0.75" bottom="0.75" header="0.3" footer="0.3"/>
  <pageSetup paperSize="9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ignoredErrors>
    <ignoredError sqref="F37:F74" evalError="1"/>
  </ignoredError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46D60-9A77-4F55-8282-42D6C65C6C3A}">
  <dimension ref="B10:Q54"/>
  <sheetViews>
    <sheetView showGridLines="0" zoomScaleNormal="100" zoomScalePageLayoutView="110" workbookViewId="0">
      <selection activeCell="F1" sqref="F1"/>
    </sheetView>
  </sheetViews>
  <sheetFormatPr baseColWidth="10" defaultColWidth="11.42578125" defaultRowHeight="12.75" x14ac:dyDescent="0.2"/>
  <cols>
    <col min="1" max="1" width="4.7109375" style="1" customWidth="1"/>
    <col min="2" max="2" width="22.28515625" style="1" customWidth="1"/>
    <col min="3" max="3" width="11.42578125" style="1"/>
    <col min="4" max="4" width="12.7109375" style="1" customWidth="1"/>
    <col min="5" max="5" width="12.140625" style="1" customWidth="1"/>
    <col min="6" max="18" width="11.42578125" style="1"/>
    <col min="19" max="19" width="12.85546875" style="1" customWidth="1"/>
    <col min="20" max="16384" width="11.42578125" style="1"/>
  </cols>
  <sheetData>
    <row r="10" spans="2:17" ht="20.100000000000001" customHeight="1" x14ac:dyDescent="0.2">
      <c r="B10" s="83" t="s">
        <v>60</v>
      </c>
      <c r="C10" s="83"/>
      <c r="D10" s="83"/>
      <c r="E10" s="83"/>
      <c r="F10" s="83"/>
      <c r="G10" s="32"/>
      <c r="H10" s="32"/>
    </row>
    <row r="11" spans="2:17" x14ac:dyDescent="0.2">
      <c r="B11" s="2"/>
      <c r="C11" s="2"/>
      <c r="D11" s="90" t="str">
        <f>Principal!C13</f>
        <v>datos al 30/06/2026</v>
      </c>
      <c r="E11" s="90"/>
      <c r="F11" s="90"/>
    </row>
    <row r="12" spans="2:17" x14ac:dyDescent="0.2">
      <c r="B12" s="2"/>
      <c r="C12" s="2"/>
      <c r="D12" s="31"/>
      <c r="E12" s="31"/>
      <c r="F12" s="31"/>
    </row>
    <row r="13" spans="2:17" s="24" customFormat="1" ht="20.100000000000001" customHeight="1" x14ac:dyDescent="0.2">
      <c r="B13" s="29" t="s">
        <v>13</v>
      </c>
      <c r="C13" s="28" t="s">
        <v>9</v>
      </c>
      <c r="D13" s="28" t="s">
        <v>10</v>
      </c>
      <c r="E13" s="28" t="s">
        <v>11</v>
      </c>
      <c r="F13" s="28" t="s">
        <v>14</v>
      </c>
      <c r="I13" s="33"/>
      <c r="J13" s="34"/>
      <c r="K13" s="34"/>
      <c r="L13" s="34"/>
      <c r="N13" s="33"/>
      <c r="O13" s="34"/>
      <c r="P13" s="34"/>
      <c r="Q13" s="34"/>
    </row>
    <row r="14" spans="2:17" ht="20.100000000000001" customHeight="1" x14ac:dyDescent="0.2">
      <c r="B14" s="59" t="s">
        <v>30</v>
      </c>
      <c r="C14" s="60">
        <v>12642</v>
      </c>
      <c r="D14" s="60">
        <v>916040</v>
      </c>
      <c r="E14" s="60">
        <v>13685</v>
      </c>
      <c r="F14" s="61">
        <f t="shared" ref="F14:F41" si="0">+E14/$E$54</f>
        <v>0.14016633549787982</v>
      </c>
      <c r="I14" s="7"/>
      <c r="J14" s="8"/>
      <c r="K14" s="8"/>
      <c r="L14" s="8"/>
      <c r="N14" s="7"/>
      <c r="O14" s="8"/>
      <c r="P14" s="8"/>
      <c r="Q14" s="8"/>
    </row>
    <row r="15" spans="2:17" ht="20.100000000000001" customHeight="1" x14ac:dyDescent="0.2">
      <c r="B15" s="59" t="s">
        <v>29</v>
      </c>
      <c r="C15" s="60">
        <v>9432</v>
      </c>
      <c r="D15" s="60">
        <v>739386</v>
      </c>
      <c r="E15" s="60">
        <v>11123</v>
      </c>
      <c r="F15" s="61">
        <f t="shared" si="0"/>
        <v>0.1139254767806297</v>
      </c>
      <c r="I15" s="7"/>
      <c r="J15" s="8"/>
      <c r="K15" s="8"/>
      <c r="L15" s="8"/>
      <c r="N15" s="7"/>
      <c r="O15" s="8"/>
      <c r="P15" s="8"/>
      <c r="Q15" s="8"/>
    </row>
    <row r="16" spans="2:17" ht="20.100000000000001" customHeight="1" x14ac:dyDescent="0.2">
      <c r="B16" s="59" t="s">
        <v>31</v>
      </c>
      <c r="C16" s="60">
        <v>9409</v>
      </c>
      <c r="D16" s="60">
        <v>754431</v>
      </c>
      <c r="E16" s="60">
        <v>10331</v>
      </c>
      <c r="F16" s="61">
        <f t="shared" si="0"/>
        <v>0.10581354855890367</v>
      </c>
      <c r="I16" s="7"/>
      <c r="J16" s="8"/>
      <c r="K16" s="8"/>
      <c r="L16" s="8"/>
      <c r="N16" s="7"/>
      <c r="O16" s="8"/>
      <c r="P16" s="8"/>
      <c r="Q16" s="8"/>
    </row>
    <row r="17" spans="2:17" ht="20.100000000000001" customHeight="1" x14ac:dyDescent="0.2">
      <c r="B17" s="59" t="s">
        <v>33</v>
      </c>
      <c r="C17" s="60">
        <v>6393</v>
      </c>
      <c r="D17" s="60">
        <v>515349</v>
      </c>
      <c r="E17" s="60">
        <v>7604</v>
      </c>
      <c r="F17" s="61">
        <f t="shared" si="0"/>
        <v>7.7882704795460597E-2</v>
      </c>
      <c r="I17" s="7"/>
      <c r="J17" s="8"/>
      <c r="K17" s="8"/>
      <c r="L17" s="8"/>
      <c r="N17" s="7"/>
      <c r="O17" s="8"/>
      <c r="P17" s="8"/>
      <c r="Q17" s="8"/>
    </row>
    <row r="18" spans="2:17" ht="20.100000000000001" customHeight="1" x14ac:dyDescent="0.2">
      <c r="B18" s="59" t="s">
        <v>35</v>
      </c>
      <c r="C18" s="60">
        <v>6391</v>
      </c>
      <c r="D18" s="60">
        <v>449574</v>
      </c>
      <c r="E18" s="60">
        <v>7294</v>
      </c>
      <c r="F18" s="61">
        <f t="shared" si="0"/>
        <v>7.4707581375340559E-2</v>
      </c>
      <c r="I18" s="7"/>
      <c r="J18" s="8"/>
      <c r="K18" s="8"/>
      <c r="L18" s="8"/>
      <c r="N18" s="7"/>
      <c r="O18" s="8"/>
      <c r="P18" s="8"/>
      <c r="Q18" s="8"/>
    </row>
    <row r="19" spans="2:17" ht="20.100000000000001" customHeight="1" x14ac:dyDescent="0.2">
      <c r="B19" s="59" t="s">
        <v>37</v>
      </c>
      <c r="C19" s="60">
        <v>5219</v>
      </c>
      <c r="D19" s="60">
        <v>458595</v>
      </c>
      <c r="E19" s="60">
        <v>5771</v>
      </c>
      <c r="F19" s="61">
        <f t="shared" si="0"/>
        <v>5.9108507282299202E-2</v>
      </c>
      <c r="I19" s="7"/>
      <c r="J19" s="8"/>
      <c r="K19" s="8"/>
      <c r="L19" s="8"/>
      <c r="N19" s="7"/>
      <c r="O19" s="8"/>
      <c r="P19" s="8"/>
      <c r="Q19" s="8"/>
    </row>
    <row r="20" spans="2:17" ht="20.100000000000001" customHeight="1" x14ac:dyDescent="0.2">
      <c r="B20" s="59" t="s">
        <v>32</v>
      </c>
      <c r="C20" s="60">
        <v>4799</v>
      </c>
      <c r="D20" s="60">
        <v>428103</v>
      </c>
      <c r="E20" s="60">
        <v>5698</v>
      </c>
      <c r="F20" s="61">
        <f t="shared" si="0"/>
        <v>5.8360816928528993E-2</v>
      </c>
      <c r="I20" s="7"/>
      <c r="J20" s="8"/>
      <c r="K20" s="8"/>
      <c r="L20" s="8"/>
      <c r="N20" s="7"/>
      <c r="O20" s="8"/>
      <c r="P20" s="8"/>
      <c r="Q20" s="8"/>
    </row>
    <row r="21" spans="2:17" ht="20.100000000000001" customHeight="1" x14ac:dyDescent="0.2">
      <c r="B21" s="59" t="s">
        <v>34</v>
      </c>
      <c r="C21" s="60">
        <v>4802</v>
      </c>
      <c r="D21" s="60">
        <v>435368</v>
      </c>
      <c r="E21" s="60">
        <v>5228</v>
      </c>
      <c r="F21" s="61">
        <f t="shared" si="0"/>
        <v>5.3546920130282484E-2</v>
      </c>
      <c r="I21" s="7"/>
      <c r="J21" s="8"/>
      <c r="K21" s="8"/>
      <c r="L21" s="8"/>
      <c r="N21" s="7"/>
      <c r="O21" s="8"/>
      <c r="P21" s="8"/>
      <c r="Q21" s="8"/>
    </row>
    <row r="22" spans="2:17" ht="20.100000000000001" customHeight="1" x14ac:dyDescent="0.2">
      <c r="B22" s="59" t="s">
        <v>36</v>
      </c>
      <c r="C22" s="60">
        <v>4425</v>
      </c>
      <c r="D22" s="60">
        <v>412830</v>
      </c>
      <c r="E22" s="60">
        <v>5135</v>
      </c>
      <c r="F22" s="61">
        <f t="shared" si="0"/>
        <v>5.2594383104246474E-2</v>
      </c>
      <c r="I22" s="7"/>
      <c r="J22" s="8"/>
      <c r="K22" s="8"/>
      <c r="L22" s="8"/>
      <c r="N22" s="7"/>
      <c r="O22" s="8"/>
      <c r="P22" s="8"/>
      <c r="Q22" s="8"/>
    </row>
    <row r="23" spans="2:17" ht="20.100000000000001" customHeight="1" x14ac:dyDescent="0.2">
      <c r="B23" s="59" t="s">
        <v>40</v>
      </c>
      <c r="C23" s="60">
        <v>3800</v>
      </c>
      <c r="D23" s="60">
        <v>360114</v>
      </c>
      <c r="E23" s="60">
        <v>4653</v>
      </c>
      <c r="F23" s="61">
        <f t="shared" si="0"/>
        <v>4.7657578302640474E-2</v>
      </c>
      <c r="I23" s="7"/>
      <c r="J23" s="8"/>
      <c r="K23" s="8"/>
      <c r="L23" s="8"/>
      <c r="N23" s="7"/>
      <c r="O23" s="8"/>
      <c r="P23" s="8"/>
      <c r="Q23" s="8"/>
    </row>
    <row r="24" spans="2:17" ht="20.100000000000001" customHeight="1" x14ac:dyDescent="0.2">
      <c r="B24" s="59" t="s">
        <v>38</v>
      </c>
      <c r="C24" s="60">
        <v>2976</v>
      </c>
      <c r="D24" s="60">
        <v>206780</v>
      </c>
      <c r="E24" s="60">
        <v>3590</v>
      </c>
      <c r="F24" s="61">
        <f t="shared" si="0"/>
        <v>3.6769977671712722E-2</v>
      </c>
      <c r="I24" s="7"/>
      <c r="J24" s="8"/>
      <c r="K24" s="8"/>
      <c r="L24" s="8"/>
      <c r="N24" s="7"/>
      <c r="O24" s="8"/>
      <c r="P24" s="8"/>
      <c r="Q24" s="8"/>
    </row>
    <row r="25" spans="2:17" ht="20.100000000000001" customHeight="1" x14ac:dyDescent="0.2">
      <c r="B25" s="59" t="s">
        <v>87</v>
      </c>
      <c r="C25" s="60">
        <v>2789</v>
      </c>
      <c r="D25" s="60">
        <v>182697</v>
      </c>
      <c r="E25" s="60">
        <v>3329</v>
      </c>
      <c r="F25" s="61">
        <f t="shared" si="0"/>
        <v>3.4096728598643912E-2</v>
      </c>
      <c r="I25" s="7"/>
      <c r="J25" s="8"/>
      <c r="K25" s="8"/>
      <c r="L25" s="8"/>
      <c r="N25" s="7"/>
      <c r="O25" s="8"/>
      <c r="P25" s="8"/>
      <c r="Q25" s="8"/>
    </row>
    <row r="26" spans="2:17" ht="20.100000000000001" customHeight="1" x14ac:dyDescent="0.2">
      <c r="B26" s="59" t="s">
        <v>39</v>
      </c>
      <c r="C26" s="60">
        <v>2172</v>
      </c>
      <c r="D26" s="60">
        <v>163575</v>
      </c>
      <c r="E26" s="60">
        <v>2644</v>
      </c>
      <c r="F26" s="61">
        <f t="shared" si="0"/>
        <v>2.7080730073539956E-2</v>
      </c>
      <c r="I26" s="7"/>
      <c r="J26" s="8"/>
      <c r="K26" s="8"/>
      <c r="L26" s="8"/>
      <c r="N26" s="7"/>
      <c r="O26" s="8"/>
      <c r="P26" s="8"/>
      <c r="Q26" s="8"/>
    </row>
    <row r="27" spans="2:17" ht="20.100000000000001" customHeight="1" x14ac:dyDescent="0.2">
      <c r="B27" s="59" t="s">
        <v>89</v>
      </c>
      <c r="C27" s="60">
        <v>2163</v>
      </c>
      <c r="D27" s="60">
        <v>184089</v>
      </c>
      <c r="E27" s="60">
        <v>2357</v>
      </c>
      <c r="F27" s="61">
        <f t="shared" si="0"/>
        <v>2.4141180326525596E-2</v>
      </c>
      <c r="I27" s="7"/>
      <c r="J27" s="8"/>
      <c r="K27" s="8"/>
      <c r="L27" s="8"/>
      <c r="N27" s="7"/>
      <c r="O27" s="8"/>
      <c r="P27" s="8"/>
      <c r="Q27" s="8"/>
    </row>
    <row r="28" spans="2:17" ht="20.100000000000001" customHeight="1" x14ac:dyDescent="0.2">
      <c r="B28" s="59" t="s">
        <v>88</v>
      </c>
      <c r="C28" s="60">
        <v>1361</v>
      </c>
      <c r="D28" s="60">
        <v>102467</v>
      </c>
      <c r="E28" s="60">
        <v>1602</v>
      </c>
      <c r="F28" s="61">
        <f t="shared" si="0"/>
        <v>1.6408218448491305E-2</v>
      </c>
      <c r="I28" s="7"/>
      <c r="J28" s="8"/>
      <c r="K28" s="8"/>
      <c r="L28" s="8"/>
      <c r="N28" s="7"/>
      <c r="O28" s="8"/>
      <c r="P28" s="8"/>
      <c r="Q28" s="8"/>
    </row>
    <row r="29" spans="2:17" ht="20.100000000000001" customHeight="1" x14ac:dyDescent="0.2">
      <c r="B29" s="59" t="s">
        <v>41</v>
      </c>
      <c r="C29" s="60">
        <v>954</v>
      </c>
      <c r="D29" s="60">
        <v>66064</v>
      </c>
      <c r="E29" s="60">
        <v>1147</v>
      </c>
      <c r="F29" s="61">
        <f t="shared" si="0"/>
        <v>1.1747956654444149E-2</v>
      </c>
      <c r="I29" s="7"/>
      <c r="J29" s="8"/>
      <c r="K29" s="8"/>
      <c r="L29" s="8"/>
      <c r="N29" s="7"/>
      <c r="O29" s="8"/>
      <c r="P29" s="8"/>
      <c r="Q29" s="8"/>
    </row>
    <row r="30" spans="2:17" ht="20.100000000000001" customHeight="1" x14ac:dyDescent="0.2">
      <c r="B30" s="59" t="s">
        <v>97</v>
      </c>
      <c r="C30" s="60">
        <v>889</v>
      </c>
      <c r="D30" s="60">
        <v>78255</v>
      </c>
      <c r="E30" s="60">
        <v>902</v>
      </c>
      <c r="F30" s="61">
        <f t="shared" si="0"/>
        <v>9.2385849191879872E-3</v>
      </c>
      <c r="I30" s="7"/>
      <c r="J30" s="8"/>
      <c r="K30" s="8"/>
      <c r="L30" s="8"/>
      <c r="N30" s="7"/>
      <c r="O30" s="8"/>
      <c r="P30" s="8"/>
      <c r="Q30" s="8"/>
    </row>
    <row r="31" spans="2:17" ht="20.100000000000001" customHeight="1" x14ac:dyDescent="0.2">
      <c r="B31" s="59" t="s">
        <v>90</v>
      </c>
      <c r="C31" s="60">
        <v>729</v>
      </c>
      <c r="D31" s="60">
        <v>67920</v>
      </c>
      <c r="E31" s="60">
        <v>775</v>
      </c>
      <c r="F31" s="61">
        <f t="shared" si="0"/>
        <v>7.9378085503000999E-3</v>
      </c>
      <c r="I31" s="7"/>
      <c r="J31" s="8"/>
      <c r="K31" s="8"/>
      <c r="L31" s="8"/>
      <c r="N31" s="7"/>
      <c r="O31" s="8"/>
      <c r="P31" s="8"/>
      <c r="Q31" s="8"/>
    </row>
    <row r="32" spans="2:17" ht="20.100000000000001" customHeight="1" x14ac:dyDescent="0.2">
      <c r="B32" s="59" t="s">
        <v>104</v>
      </c>
      <c r="C32" s="60">
        <v>613</v>
      </c>
      <c r="D32" s="60">
        <v>48425</v>
      </c>
      <c r="E32" s="60">
        <v>671</v>
      </c>
      <c r="F32" s="61">
        <f t="shared" si="0"/>
        <v>6.8726058545178935E-3</v>
      </c>
      <c r="I32" s="7"/>
      <c r="J32" s="8"/>
      <c r="K32" s="8"/>
      <c r="L32" s="8"/>
      <c r="N32" s="7"/>
      <c r="O32" s="8"/>
      <c r="P32" s="8"/>
      <c r="Q32" s="8"/>
    </row>
    <row r="33" spans="2:17" ht="20.100000000000001" customHeight="1" x14ac:dyDescent="0.2">
      <c r="B33" s="59" t="s">
        <v>99</v>
      </c>
      <c r="C33" s="60">
        <v>618</v>
      </c>
      <c r="D33" s="60">
        <v>47830</v>
      </c>
      <c r="E33" s="60">
        <v>659</v>
      </c>
      <c r="F33" s="61">
        <f t="shared" si="0"/>
        <v>6.7496978511584083E-3</v>
      </c>
      <c r="I33" s="7"/>
      <c r="J33" s="8"/>
      <c r="K33" s="8"/>
      <c r="L33" s="8"/>
      <c r="N33" s="7"/>
      <c r="O33" s="8"/>
      <c r="P33" s="8"/>
      <c r="Q33" s="8"/>
    </row>
    <row r="34" spans="2:17" ht="20.100000000000001" customHeight="1" x14ac:dyDescent="0.2">
      <c r="B34" s="59" t="s">
        <v>92</v>
      </c>
      <c r="C34" s="60">
        <v>468</v>
      </c>
      <c r="D34" s="60">
        <v>37408</v>
      </c>
      <c r="E34" s="60">
        <v>546</v>
      </c>
      <c r="F34" s="61">
        <f t="shared" si="0"/>
        <v>5.5923141528565869E-3</v>
      </c>
      <c r="I34" s="7"/>
      <c r="J34" s="8"/>
      <c r="K34" s="8"/>
      <c r="L34" s="8"/>
      <c r="N34" s="7"/>
      <c r="O34" s="8"/>
      <c r="P34" s="8"/>
      <c r="Q34" s="8"/>
    </row>
    <row r="35" spans="2:17" ht="20.100000000000001" customHeight="1" x14ac:dyDescent="0.2">
      <c r="B35" s="59" t="s">
        <v>42</v>
      </c>
      <c r="C35" s="60">
        <v>349</v>
      </c>
      <c r="D35" s="60">
        <v>32253</v>
      </c>
      <c r="E35" s="60">
        <v>431</v>
      </c>
      <c r="F35" s="61">
        <f t="shared" si="0"/>
        <v>4.4144457873281848E-3</v>
      </c>
      <c r="I35" s="7"/>
      <c r="J35" s="8"/>
      <c r="K35" s="8"/>
      <c r="L35" s="8"/>
      <c r="N35" s="7"/>
      <c r="O35" s="8"/>
      <c r="P35" s="8"/>
      <c r="Q35" s="8"/>
    </row>
    <row r="36" spans="2:17" ht="20.100000000000001" customHeight="1" x14ac:dyDescent="0.2">
      <c r="B36" s="59" t="s">
        <v>101</v>
      </c>
      <c r="C36" s="60">
        <v>409</v>
      </c>
      <c r="D36" s="60">
        <v>31605</v>
      </c>
      <c r="E36" s="60">
        <v>426</v>
      </c>
      <c r="F36" s="61">
        <f t="shared" si="0"/>
        <v>4.363234119261733E-3</v>
      </c>
      <c r="I36" s="7"/>
      <c r="J36" s="8"/>
      <c r="K36" s="8"/>
      <c r="L36" s="8"/>
      <c r="N36" s="7"/>
      <c r="O36" s="8"/>
      <c r="P36" s="8"/>
      <c r="Q36" s="8"/>
    </row>
    <row r="37" spans="2:17" ht="20.100000000000001" customHeight="1" x14ac:dyDescent="0.2">
      <c r="B37" s="59" t="s">
        <v>100</v>
      </c>
      <c r="C37" s="60">
        <v>336</v>
      </c>
      <c r="D37" s="60">
        <v>24373</v>
      </c>
      <c r="E37" s="60">
        <v>353</v>
      </c>
      <c r="F37" s="61">
        <f t="shared" si="0"/>
        <v>3.6155437654915297E-3</v>
      </c>
      <c r="I37" s="7"/>
      <c r="J37" s="8"/>
      <c r="K37" s="8"/>
      <c r="L37" s="8"/>
      <c r="N37" s="7"/>
      <c r="O37" s="8"/>
      <c r="P37" s="8"/>
      <c r="Q37" s="8"/>
    </row>
    <row r="38" spans="2:17" ht="20.100000000000001" customHeight="1" x14ac:dyDescent="0.2">
      <c r="B38" s="59" t="s">
        <v>94</v>
      </c>
      <c r="C38" s="60">
        <v>200</v>
      </c>
      <c r="D38" s="60">
        <v>16000</v>
      </c>
      <c r="E38" s="60">
        <v>256</v>
      </c>
      <c r="F38" s="61">
        <f t="shared" si="0"/>
        <v>2.6220374050023557E-3</v>
      </c>
      <c r="I38" s="7"/>
      <c r="J38" s="8"/>
      <c r="K38" s="8"/>
      <c r="L38" s="8"/>
      <c r="N38" s="7"/>
      <c r="O38" s="8"/>
      <c r="P38" s="8"/>
      <c r="Q38" s="8"/>
    </row>
    <row r="39" spans="2:17" ht="20.100000000000001" customHeight="1" x14ac:dyDescent="0.2">
      <c r="B39" s="59" t="s">
        <v>106</v>
      </c>
      <c r="C39" s="60">
        <v>208</v>
      </c>
      <c r="D39" s="60">
        <v>17227</v>
      </c>
      <c r="E39" s="60">
        <v>210</v>
      </c>
      <c r="F39" s="61">
        <f t="shared" si="0"/>
        <v>2.150890058790995E-3</v>
      </c>
      <c r="I39" s="7"/>
      <c r="J39" s="8"/>
      <c r="K39" s="8"/>
      <c r="L39" s="8"/>
      <c r="N39" s="7"/>
      <c r="O39" s="8"/>
      <c r="P39" s="8"/>
      <c r="Q39" s="8"/>
    </row>
    <row r="40" spans="2:17" ht="20.100000000000001" customHeight="1" x14ac:dyDescent="0.2">
      <c r="B40" s="59" t="s">
        <v>233</v>
      </c>
      <c r="C40" s="60">
        <v>178</v>
      </c>
      <c r="D40" s="60">
        <v>12659</v>
      </c>
      <c r="E40" s="60">
        <v>191</v>
      </c>
      <c r="F40" s="61">
        <f t="shared" si="0"/>
        <v>1.9562857201384765E-3</v>
      </c>
      <c r="I40" s="7"/>
      <c r="J40" s="8"/>
      <c r="K40" s="8"/>
      <c r="L40" s="8"/>
      <c r="N40" s="7"/>
      <c r="O40" s="8"/>
      <c r="P40" s="8"/>
      <c r="Q40" s="8"/>
    </row>
    <row r="41" spans="2:17" ht="20.100000000000001" customHeight="1" x14ac:dyDescent="0.2">
      <c r="B41" s="59" t="s">
        <v>163</v>
      </c>
      <c r="C41" s="60">
        <v>168</v>
      </c>
      <c r="D41" s="60">
        <v>12348</v>
      </c>
      <c r="E41" s="60">
        <v>157</v>
      </c>
      <c r="F41" s="61">
        <f t="shared" si="0"/>
        <v>1.608046377286601E-3</v>
      </c>
      <c r="I41" s="7"/>
      <c r="J41" s="8"/>
      <c r="K41" s="8"/>
      <c r="L41" s="8"/>
      <c r="N41" s="7"/>
      <c r="O41" s="8"/>
      <c r="P41" s="8"/>
      <c r="Q41" s="8"/>
    </row>
    <row r="42" spans="2:17" ht="20.100000000000001" customHeight="1" x14ac:dyDescent="0.2">
      <c r="B42" s="59" t="s">
        <v>93</v>
      </c>
      <c r="C42" s="60">
        <v>144</v>
      </c>
      <c r="D42" s="60">
        <v>9804</v>
      </c>
      <c r="E42" s="60">
        <v>152</v>
      </c>
      <c r="F42" s="61">
        <f t="shared" ref="F42:F48" si="1">+E42/$E$54</f>
        <v>1.5568347092201488E-3</v>
      </c>
      <c r="I42" s="7"/>
      <c r="J42" s="8"/>
      <c r="K42" s="8"/>
      <c r="L42" s="8"/>
      <c r="N42" s="7"/>
      <c r="O42" s="8"/>
      <c r="P42" s="8"/>
      <c r="Q42" s="8"/>
    </row>
    <row r="43" spans="2:17" ht="20.100000000000001" customHeight="1" x14ac:dyDescent="0.2">
      <c r="B43" s="59" t="s">
        <v>107</v>
      </c>
      <c r="C43" s="60">
        <v>114</v>
      </c>
      <c r="D43" s="60">
        <v>6930</v>
      </c>
      <c r="E43" s="60">
        <v>129</v>
      </c>
      <c r="F43" s="61">
        <f t="shared" si="1"/>
        <v>1.3212610361144684E-3</v>
      </c>
      <c r="I43" s="7"/>
      <c r="J43" s="8"/>
      <c r="K43" s="8"/>
      <c r="L43" s="8"/>
      <c r="N43" s="7"/>
      <c r="O43" s="8"/>
      <c r="P43" s="8"/>
      <c r="Q43" s="8"/>
    </row>
    <row r="44" spans="2:17" ht="20.100000000000001" customHeight="1" x14ac:dyDescent="0.2">
      <c r="B44" s="59" t="s">
        <v>162</v>
      </c>
      <c r="C44" s="60">
        <v>120</v>
      </c>
      <c r="D44" s="60">
        <v>10577</v>
      </c>
      <c r="E44" s="60">
        <v>108</v>
      </c>
      <c r="F44" s="61">
        <f t="shared" si="1"/>
        <v>1.1061720302353688E-3</v>
      </c>
      <c r="I44" s="7"/>
      <c r="J44" s="8"/>
      <c r="K44" s="8"/>
      <c r="L44" s="8"/>
      <c r="N44" s="7"/>
      <c r="O44" s="8"/>
      <c r="P44" s="8"/>
      <c r="Q44" s="8"/>
    </row>
    <row r="45" spans="2:17" ht="20.100000000000001" customHeight="1" x14ac:dyDescent="0.2">
      <c r="B45" s="59" t="s">
        <v>170</v>
      </c>
      <c r="C45" s="60">
        <v>86</v>
      </c>
      <c r="D45" s="60">
        <v>7910</v>
      </c>
      <c r="E45" s="60">
        <v>89</v>
      </c>
      <c r="F45" s="61">
        <f t="shared" si="1"/>
        <v>9.1156769158285019E-4</v>
      </c>
      <c r="I45" s="7"/>
      <c r="J45" s="8"/>
      <c r="K45" s="8"/>
      <c r="L45" s="8"/>
      <c r="N45" s="7"/>
      <c r="O45" s="8"/>
      <c r="P45" s="8"/>
      <c r="Q45" s="8"/>
    </row>
    <row r="46" spans="2:17" ht="20.100000000000001" customHeight="1" x14ac:dyDescent="0.2">
      <c r="B46" s="59" t="s">
        <v>110</v>
      </c>
      <c r="C46" s="60">
        <v>70</v>
      </c>
      <c r="D46" s="60">
        <v>4480</v>
      </c>
      <c r="E46" s="60">
        <v>86</v>
      </c>
      <c r="F46" s="61">
        <f t="shared" si="1"/>
        <v>8.808406907429789E-4</v>
      </c>
      <c r="I46" s="7"/>
      <c r="J46" s="8"/>
      <c r="K46" s="8"/>
      <c r="L46" s="8"/>
      <c r="N46" s="7"/>
      <c r="O46" s="8"/>
      <c r="P46" s="8"/>
      <c r="Q46" s="8"/>
    </row>
    <row r="47" spans="2:17" ht="20.100000000000001" customHeight="1" x14ac:dyDescent="0.2">
      <c r="B47" s="59" t="s">
        <v>131</v>
      </c>
      <c r="C47" s="60">
        <v>80</v>
      </c>
      <c r="D47" s="60">
        <v>6125</v>
      </c>
      <c r="E47" s="60">
        <v>82</v>
      </c>
      <c r="F47" s="61">
        <f t="shared" si="1"/>
        <v>8.3987135628981705E-4</v>
      </c>
      <c r="I47" s="7"/>
      <c r="J47" s="8"/>
      <c r="K47" s="8"/>
      <c r="L47" s="8"/>
      <c r="N47" s="7"/>
      <c r="O47" s="8"/>
      <c r="P47" s="8"/>
      <c r="Q47" s="8"/>
    </row>
    <row r="48" spans="2:17" ht="20.100000000000001" customHeight="1" x14ac:dyDescent="0.2">
      <c r="B48" s="59" t="s">
        <v>116</v>
      </c>
      <c r="C48" s="60">
        <v>42</v>
      </c>
      <c r="D48" s="60">
        <v>2646</v>
      </c>
      <c r="E48" s="60">
        <v>54</v>
      </c>
      <c r="F48" s="61">
        <f t="shared" si="1"/>
        <v>5.5308601511768439E-4</v>
      </c>
      <c r="I48" s="7"/>
      <c r="J48" s="8"/>
      <c r="K48" s="8"/>
      <c r="L48" s="8"/>
      <c r="N48" s="7"/>
      <c r="O48" s="8"/>
      <c r="P48" s="8"/>
      <c r="Q48" s="8"/>
    </row>
    <row r="49" spans="2:17" ht="20.100000000000001" customHeight="1" x14ac:dyDescent="0.2">
      <c r="B49" s="59" t="s">
        <v>167</v>
      </c>
      <c r="C49" s="60">
        <v>41</v>
      </c>
      <c r="D49" s="60">
        <v>3632</v>
      </c>
      <c r="E49" s="60">
        <v>49</v>
      </c>
      <c r="F49" s="61">
        <f>+E49/$E$54</f>
        <v>5.0187434705123218E-4</v>
      </c>
      <c r="I49" s="7"/>
      <c r="J49" s="8"/>
      <c r="K49" s="8"/>
      <c r="L49" s="8"/>
      <c r="N49" s="7"/>
      <c r="O49" s="8"/>
      <c r="P49" s="8"/>
      <c r="Q49" s="8"/>
    </row>
    <row r="50" spans="2:17" ht="20.100000000000001" customHeight="1" x14ac:dyDescent="0.2">
      <c r="B50" s="59" t="s">
        <v>96</v>
      </c>
      <c r="C50" s="60">
        <v>42</v>
      </c>
      <c r="D50" s="60">
        <v>2058</v>
      </c>
      <c r="E50" s="60">
        <v>39</v>
      </c>
      <c r="F50" s="61">
        <f>+E50/$E$54</f>
        <v>3.9945101091832765E-4</v>
      </c>
      <c r="I50" s="7"/>
      <c r="J50" s="8"/>
      <c r="K50" s="8"/>
      <c r="L50" s="8"/>
      <c r="N50" s="7"/>
      <c r="O50" s="8"/>
      <c r="P50" s="8"/>
      <c r="Q50" s="8"/>
    </row>
    <row r="51" spans="2:17" ht="20.100000000000001" customHeight="1" x14ac:dyDescent="0.2">
      <c r="B51" s="59" t="s">
        <v>124</v>
      </c>
      <c r="C51" s="60">
        <v>20</v>
      </c>
      <c r="D51" s="60">
        <v>1440</v>
      </c>
      <c r="E51" s="60">
        <v>29</v>
      </c>
      <c r="F51" s="61">
        <f>+E51/$E$54</f>
        <v>2.9702767478542312E-4</v>
      </c>
      <c r="I51" s="7"/>
      <c r="J51" s="8"/>
      <c r="K51" s="8"/>
      <c r="L51" s="8"/>
      <c r="N51" s="7"/>
      <c r="O51" s="8"/>
      <c r="P51" s="8"/>
      <c r="Q51" s="8"/>
    </row>
    <row r="52" spans="2:17" ht="20.100000000000001" customHeight="1" x14ac:dyDescent="0.2">
      <c r="B52" s="59" t="s">
        <v>125</v>
      </c>
      <c r="C52" s="60">
        <v>21</v>
      </c>
      <c r="D52" s="60">
        <v>1323</v>
      </c>
      <c r="E52" s="60">
        <v>27</v>
      </c>
      <c r="F52" s="61">
        <f>+E52/$E$54</f>
        <v>2.765430075588422E-4</v>
      </c>
      <c r="I52" s="7"/>
      <c r="J52" s="8"/>
      <c r="K52" s="8"/>
      <c r="L52" s="8"/>
      <c r="N52" s="7"/>
      <c r="O52" s="8"/>
      <c r="P52" s="8"/>
      <c r="Q52" s="8"/>
    </row>
    <row r="53" spans="2:17" ht="20.100000000000001" customHeight="1" x14ac:dyDescent="0.2">
      <c r="B53" s="59" t="s">
        <v>177</v>
      </c>
      <c r="C53" s="60">
        <v>21</v>
      </c>
      <c r="D53" s="60">
        <v>1176</v>
      </c>
      <c r="E53" s="60">
        <v>22</v>
      </c>
      <c r="F53" s="61">
        <f>+E53/$E$54</f>
        <v>2.2533133949238996E-4</v>
      </c>
      <c r="I53" s="7"/>
      <c r="J53" s="8"/>
      <c r="K53" s="8"/>
      <c r="L53" s="8"/>
      <c r="N53" s="7"/>
      <c r="O53" s="8"/>
      <c r="P53" s="8"/>
      <c r="Q53" s="8"/>
    </row>
    <row r="54" spans="2:17" ht="20.100000000000001" customHeight="1" x14ac:dyDescent="0.2">
      <c r="B54" s="75" t="s">
        <v>19</v>
      </c>
      <c r="C54" s="76">
        <f>SUM(C14:C53)</f>
        <v>85693</v>
      </c>
      <c r="D54" s="76">
        <f>SUM(D14:D53)</f>
        <v>6859866</v>
      </c>
      <c r="E54" s="76">
        <f>SUM(E14:E53)</f>
        <v>97634</v>
      </c>
      <c r="F54" s="82">
        <f>SUM(F14:F53)</f>
        <v>1.0000000000000002</v>
      </c>
    </row>
  </sheetData>
  <mergeCells count="2">
    <mergeCell ref="B10:F10"/>
    <mergeCell ref="D11:F11"/>
  </mergeCells>
  <pageMargins left="0.7" right="0.7" top="0.75" bottom="0.75" header="0.3" footer="0.3"/>
  <pageSetup paperSize="9" fitToHeight="0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ignoredErrors>
    <ignoredError sqref="F53 F14 F40:F41 F49:F50" evalError="1"/>
  </ignoredErrors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B9:S146"/>
  <sheetViews>
    <sheetView showGridLines="0" zoomScaleNormal="100" zoomScalePageLayoutView="110" workbookViewId="0">
      <selection activeCell="I1" sqref="I1"/>
    </sheetView>
  </sheetViews>
  <sheetFormatPr baseColWidth="10" defaultColWidth="11.42578125" defaultRowHeight="12.75" x14ac:dyDescent="0.2"/>
  <cols>
    <col min="1" max="1" width="4.7109375" style="1" customWidth="1"/>
    <col min="2" max="2" width="16.28515625" style="1" customWidth="1"/>
    <col min="3" max="3" width="10.28515625" style="1" customWidth="1"/>
    <col min="4" max="4" width="13.28515625" style="1" customWidth="1"/>
    <col min="5" max="5" width="10.28515625" style="1" customWidth="1"/>
    <col min="6" max="6" width="10.140625" style="1" customWidth="1"/>
    <col min="7" max="7" width="12.85546875" style="1" customWidth="1"/>
    <col min="8" max="8" width="9.85546875" style="1" customWidth="1"/>
    <col min="9" max="9" width="11.140625" style="1" customWidth="1"/>
    <col min="10" max="16384" width="11.42578125" style="1"/>
  </cols>
  <sheetData>
    <row r="9" spans="2:19" ht="20.100000000000001" customHeight="1" x14ac:dyDescent="0.2">
      <c r="B9" s="92" t="s">
        <v>78</v>
      </c>
      <c r="C9" s="92"/>
      <c r="D9" s="92"/>
      <c r="E9" s="92"/>
      <c r="F9" s="92"/>
      <c r="G9" s="92"/>
      <c r="H9" s="92"/>
      <c r="I9" s="92"/>
      <c r="J9" s="11"/>
    </row>
    <row r="10" spans="2:19" x14ac:dyDescent="0.2">
      <c r="B10" s="9"/>
      <c r="C10" s="9"/>
      <c r="D10" s="9"/>
      <c r="E10" s="9"/>
      <c r="F10" s="93" t="str">
        <f>+CONCATENATE(MID(Principal!C13,1,14)," de ambas temporadas")</f>
        <v>datos al 30/06 de ambas temporadas</v>
      </c>
      <c r="G10" s="93"/>
      <c r="H10" s="93"/>
      <c r="I10" s="93"/>
      <c r="J10" s="11"/>
    </row>
    <row r="11" spans="2:19" x14ac:dyDescent="0.2">
      <c r="B11" s="9"/>
      <c r="C11" s="9"/>
      <c r="D11" s="9"/>
      <c r="E11" s="9"/>
      <c r="F11" s="35"/>
      <c r="G11" s="35"/>
      <c r="H11" s="35"/>
      <c r="I11" s="35"/>
      <c r="J11" s="11"/>
    </row>
    <row r="12" spans="2:19" ht="16.5" customHeight="1" x14ac:dyDescent="0.2">
      <c r="B12" s="38"/>
      <c r="C12" s="39"/>
      <c r="D12" s="39"/>
      <c r="E12" s="40">
        <v>2025</v>
      </c>
      <c r="F12" s="38"/>
      <c r="G12" s="41"/>
      <c r="H12" s="41"/>
      <c r="I12" s="62">
        <v>2026</v>
      </c>
      <c r="J12" s="11"/>
    </row>
    <row r="13" spans="2:19" ht="16.5" customHeight="1" x14ac:dyDescent="0.2">
      <c r="B13" s="42" t="s">
        <v>15</v>
      </c>
      <c r="C13" s="63" t="s">
        <v>20</v>
      </c>
      <c r="D13" s="63" t="s">
        <v>21</v>
      </c>
      <c r="E13" s="64" t="s">
        <v>22</v>
      </c>
      <c r="F13" s="65" t="s">
        <v>9</v>
      </c>
      <c r="G13" s="64" t="s">
        <v>10</v>
      </c>
      <c r="H13" s="64" t="s">
        <v>11</v>
      </c>
      <c r="I13" s="64" t="s">
        <v>23</v>
      </c>
      <c r="J13" s="12"/>
      <c r="L13" s="13"/>
      <c r="M13" s="3"/>
      <c r="N13" s="3"/>
      <c r="O13" s="13"/>
      <c r="P13" s="13"/>
      <c r="Q13" s="13"/>
      <c r="R13" s="13"/>
      <c r="S13" s="14"/>
    </row>
    <row r="14" spans="2:19" ht="20.100000000000001" customHeight="1" x14ac:dyDescent="0.2">
      <c r="B14" s="66" t="s">
        <v>46</v>
      </c>
      <c r="C14" s="67">
        <v>0</v>
      </c>
      <c r="D14" s="67">
        <v>32967</v>
      </c>
      <c r="E14" s="67">
        <v>412</v>
      </c>
      <c r="F14" s="68">
        <v>0</v>
      </c>
      <c r="G14" s="69">
        <v>93364</v>
      </c>
      <c r="H14" s="69">
        <v>1312</v>
      </c>
      <c r="I14" s="71">
        <f>(+H14-E14)/E14</f>
        <v>2.1844660194174756</v>
      </c>
      <c r="J14" s="12"/>
      <c r="L14" s="13"/>
      <c r="M14" s="3"/>
      <c r="N14" s="3"/>
      <c r="O14" s="13"/>
      <c r="P14" s="13"/>
      <c r="Q14" s="13"/>
      <c r="R14" s="13"/>
      <c r="S14" s="14"/>
    </row>
    <row r="15" spans="2:19" ht="20.100000000000001" customHeight="1" x14ac:dyDescent="0.2">
      <c r="B15" s="66" t="s">
        <v>210</v>
      </c>
      <c r="C15" s="67">
        <v>460</v>
      </c>
      <c r="D15" s="67">
        <v>18440</v>
      </c>
      <c r="E15" s="67">
        <v>597</v>
      </c>
      <c r="F15" s="68">
        <v>0</v>
      </c>
      <c r="G15" s="69">
        <v>0</v>
      </c>
      <c r="H15" s="69">
        <v>0</v>
      </c>
      <c r="I15" s="71">
        <f t="shared" ref="I15:I37" si="0">(+H15-E15)/E15</f>
        <v>-1</v>
      </c>
      <c r="J15" s="12"/>
      <c r="L15" s="13"/>
      <c r="M15" s="3"/>
      <c r="N15" s="3"/>
      <c r="O15" s="13"/>
      <c r="P15" s="13"/>
      <c r="Q15" s="13"/>
      <c r="R15" s="13"/>
      <c r="S15" s="14"/>
    </row>
    <row r="16" spans="2:19" ht="20.100000000000001" customHeight="1" x14ac:dyDescent="0.2">
      <c r="B16" s="66" t="s">
        <v>134</v>
      </c>
      <c r="C16" s="67">
        <v>580</v>
      </c>
      <c r="D16" s="67">
        <v>69581</v>
      </c>
      <c r="E16" s="67">
        <v>664</v>
      </c>
      <c r="F16" s="68">
        <v>797</v>
      </c>
      <c r="G16" s="69">
        <v>97172</v>
      </c>
      <c r="H16" s="69">
        <v>930</v>
      </c>
      <c r="I16" s="71">
        <f t="shared" si="0"/>
        <v>0.4006024096385542</v>
      </c>
      <c r="J16" s="12"/>
      <c r="L16" s="13"/>
      <c r="M16" s="3"/>
      <c r="N16" s="3"/>
      <c r="O16" s="13"/>
      <c r="P16" s="13"/>
      <c r="Q16" s="13"/>
      <c r="R16" s="13"/>
      <c r="S16" s="14"/>
    </row>
    <row r="17" spans="2:19" ht="20.100000000000001" customHeight="1" x14ac:dyDescent="0.2">
      <c r="B17" s="66" t="s">
        <v>211</v>
      </c>
      <c r="C17" s="67">
        <v>0</v>
      </c>
      <c r="D17" s="67">
        <v>0</v>
      </c>
      <c r="E17" s="67">
        <v>0</v>
      </c>
      <c r="F17" s="68">
        <v>40</v>
      </c>
      <c r="G17" s="69">
        <v>40</v>
      </c>
      <c r="H17" s="69">
        <v>53</v>
      </c>
      <c r="I17" s="71" t="s">
        <v>27</v>
      </c>
      <c r="J17" s="12"/>
      <c r="L17" s="13"/>
      <c r="M17" s="3"/>
      <c r="N17" s="3"/>
      <c r="O17" s="13"/>
      <c r="P17" s="13"/>
      <c r="Q17" s="13"/>
      <c r="R17" s="13"/>
      <c r="S17" s="14"/>
    </row>
    <row r="18" spans="2:19" ht="20.100000000000001" customHeight="1" x14ac:dyDescent="0.2">
      <c r="B18" s="66" t="s">
        <v>181</v>
      </c>
      <c r="C18" s="67">
        <v>80</v>
      </c>
      <c r="D18" s="67">
        <v>80</v>
      </c>
      <c r="E18" s="67">
        <v>97</v>
      </c>
      <c r="F18" s="68">
        <v>0</v>
      </c>
      <c r="G18" s="69">
        <v>0</v>
      </c>
      <c r="H18" s="69">
        <v>0</v>
      </c>
      <c r="I18" s="71">
        <f t="shared" si="0"/>
        <v>-1</v>
      </c>
      <c r="J18" s="12"/>
      <c r="L18" s="13"/>
      <c r="M18" s="3"/>
      <c r="N18" s="3"/>
      <c r="O18" s="13"/>
      <c r="P18" s="13"/>
      <c r="Q18" s="13"/>
      <c r="R18" s="13"/>
      <c r="S18" s="14"/>
    </row>
    <row r="19" spans="2:19" ht="20.100000000000001" customHeight="1" x14ac:dyDescent="0.2">
      <c r="B19" s="66" t="s">
        <v>182</v>
      </c>
      <c r="C19" s="67">
        <v>109</v>
      </c>
      <c r="D19" s="67">
        <v>13080</v>
      </c>
      <c r="E19" s="67">
        <v>131</v>
      </c>
      <c r="F19" s="68">
        <v>60</v>
      </c>
      <c r="G19" s="69">
        <v>7040</v>
      </c>
      <c r="H19" s="69">
        <v>74</v>
      </c>
      <c r="I19" s="71">
        <f t="shared" si="0"/>
        <v>-0.4351145038167939</v>
      </c>
      <c r="J19" s="12"/>
      <c r="L19" s="13"/>
      <c r="M19" s="3"/>
      <c r="N19" s="3"/>
      <c r="O19" s="13"/>
      <c r="P19" s="13"/>
      <c r="Q19" s="13"/>
      <c r="R19" s="13"/>
      <c r="S19" s="14"/>
    </row>
    <row r="20" spans="2:19" ht="20.100000000000001" customHeight="1" x14ac:dyDescent="0.2">
      <c r="B20" s="66" t="s">
        <v>135</v>
      </c>
      <c r="C20" s="67">
        <v>420</v>
      </c>
      <c r="D20" s="67">
        <v>40557</v>
      </c>
      <c r="E20" s="67">
        <v>568</v>
      </c>
      <c r="F20" s="68">
        <v>1410</v>
      </c>
      <c r="G20" s="69">
        <v>178589</v>
      </c>
      <c r="H20" s="69">
        <v>2396</v>
      </c>
      <c r="I20" s="71">
        <f t="shared" si="0"/>
        <v>3.2183098591549295</v>
      </c>
      <c r="J20" s="12"/>
      <c r="L20" s="13"/>
      <c r="M20" s="3"/>
      <c r="N20" s="3"/>
      <c r="O20" s="13"/>
      <c r="P20" s="13"/>
      <c r="Q20" s="13"/>
      <c r="R20" s="13"/>
      <c r="S20" s="14"/>
    </row>
    <row r="21" spans="2:19" ht="20.100000000000001" customHeight="1" x14ac:dyDescent="0.2">
      <c r="B21" s="66" t="s">
        <v>136</v>
      </c>
      <c r="C21" s="67">
        <v>0</v>
      </c>
      <c r="D21" s="67">
        <v>0</v>
      </c>
      <c r="E21" s="67">
        <v>0</v>
      </c>
      <c r="F21" s="68">
        <v>560</v>
      </c>
      <c r="G21" s="69">
        <v>35560</v>
      </c>
      <c r="H21" s="69">
        <v>667</v>
      </c>
      <c r="I21" s="71" t="s">
        <v>27</v>
      </c>
      <c r="J21" s="12"/>
      <c r="L21" s="13"/>
      <c r="M21" s="3"/>
      <c r="N21" s="3"/>
      <c r="O21" s="13"/>
      <c r="P21" s="13"/>
      <c r="Q21" s="13"/>
      <c r="R21" s="13"/>
      <c r="S21" s="14"/>
    </row>
    <row r="22" spans="2:19" ht="20.100000000000001" customHeight="1" x14ac:dyDescent="0.2">
      <c r="B22" s="66" t="s">
        <v>137</v>
      </c>
      <c r="C22" s="67">
        <v>12542</v>
      </c>
      <c r="D22" s="67">
        <v>739901</v>
      </c>
      <c r="E22" s="67">
        <v>12703</v>
      </c>
      <c r="F22" s="68">
        <v>7011</v>
      </c>
      <c r="G22" s="69">
        <v>315209</v>
      </c>
      <c r="H22" s="69">
        <v>7502</v>
      </c>
      <c r="I22" s="71">
        <f t="shared" si="0"/>
        <v>-0.40943084310792727</v>
      </c>
      <c r="J22" s="12"/>
      <c r="L22" s="13"/>
      <c r="M22" s="3"/>
      <c r="N22" s="3"/>
      <c r="O22" s="13"/>
      <c r="P22" s="13"/>
      <c r="Q22" s="13"/>
      <c r="R22" s="13"/>
      <c r="S22" s="14"/>
    </row>
    <row r="23" spans="2:19" ht="20.100000000000001" customHeight="1" x14ac:dyDescent="0.2">
      <c r="B23" s="66" t="s">
        <v>238</v>
      </c>
      <c r="C23" s="67">
        <v>0</v>
      </c>
      <c r="D23" s="67">
        <v>0</v>
      </c>
      <c r="E23" s="67">
        <v>0</v>
      </c>
      <c r="F23" s="68">
        <v>0</v>
      </c>
      <c r="G23" s="69">
        <v>1</v>
      </c>
      <c r="H23" s="69">
        <v>31</v>
      </c>
      <c r="I23" s="71" t="s">
        <v>27</v>
      </c>
      <c r="J23" s="12"/>
      <c r="L23" s="13"/>
      <c r="M23" s="3"/>
      <c r="N23" s="3"/>
      <c r="O23" s="13"/>
      <c r="P23" s="13"/>
      <c r="Q23" s="13"/>
      <c r="R23" s="13"/>
      <c r="S23" s="14"/>
    </row>
    <row r="24" spans="2:19" ht="20.100000000000001" customHeight="1" x14ac:dyDescent="0.2">
      <c r="B24" s="66" t="s">
        <v>212</v>
      </c>
      <c r="C24" s="67">
        <v>0</v>
      </c>
      <c r="D24" s="67">
        <v>0</v>
      </c>
      <c r="E24" s="67">
        <v>0</v>
      </c>
      <c r="F24" s="68">
        <v>0</v>
      </c>
      <c r="G24" s="69">
        <v>1</v>
      </c>
      <c r="H24" s="69">
        <v>18</v>
      </c>
      <c r="I24" s="71" t="s">
        <v>27</v>
      </c>
      <c r="J24" s="12"/>
      <c r="L24" s="13"/>
      <c r="M24" s="3"/>
      <c r="N24" s="3"/>
      <c r="O24" s="13"/>
      <c r="P24" s="13"/>
      <c r="Q24" s="13"/>
      <c r="R24" s="13"/>
      <c r="S24" s="14"/>
    </row>
    <row r="25" spans="2:19" ht="20.100000000000001" customHeight="1" x14ac:dyDescent="0.2">
      <c r="B25" s="66" t="s">
        <v>213</v>
      </c>
      <c r="C25" s="67">
        <v>7</v>
      </c>
      <c r="D25" s="67">
        <v>588</v>
      </c>
      <c r="E25" s="67">
        <v>7</v>
      </c>
      <c r="F25" s="68">
        <v>10</v>
      </c>
      <c r="G25" s="69">
        <v>720</v>
      </c>
      <c r="H25" s="69">
        <v>9</v>
      </c>
      <c r="I25" s="71">
        <f t="shared" si="0"/>
        <v>0.2857142857142857</v>
      </c>
      <c r="J25" s="12"/>
      <c r="L25" s="13"/>
      <c r="M25" s="3"/>
      <c r="N25" s="3"/>
      <c r="O25" s="13"/>
      <c r="P25" s="13"/>
      <c r="Q25" s="13"/>
      <c r="R25" s="13"/>
      <c r="S25" s="14"/>
    </row>
    <row r="26" spans="2:19" ht="20.100000000000001" customHeight="1" x14ac:dyDescent="0.2">
      <c r="B26" s="66" t="s">
        <v>239</v>
      </c>
      <c r="C26" s="67">
        <v>90</v>
      </c>
      <c r="D26" s="67">
        <v>90</v>
      </c>
      <c r="E26" s="67">
        <v>188</v>
      </c>
      <c r="F26" s="68">
        <v>0</v>
      </c>
      <c r="G26" s="69">
        <v>0</v>
      </c>
      <c r="H26" s="69">
        <v>0</v>
      </c>
      <c r="I26" s="71">
        <f t="shared" si="0"/>
        <v>-1</v>
      </c>
      <c r="J26" s="12"/>
      <c r="L26" s="13"/>
      <c r="M26" s="3"/>
      <c r="N26" s="3"/>
      <c r="O26" s="13"/>
      <c r="P26" s="13"/>
      <c r="Q26" s="13"/>
      <c r="R26" s="13"/>
      <c r="S26" s="14"/>
    </row>
    <row r="27" spans="2:19" ht="20.100000000000001" customHeight="1" x14ac:dyDescent="0.2">
      <c r="B27" s="66" t="s">
        <v>138</v>
      </c>
      <c r="C27" s="67">
        <v>373</v>
      </c>
      <c r="D27" s="67">
        <v>46029</v>
      </c>
      <c r="E27" s="67">
        <v>432</v>
      </c>
      <c r="F27" s="68">
        <v>371</v>
      </c>
      <c r="G27" s="69">
        <v>43124</v>
      </c>
      <c r="H27" s="69">
        <v>453</v>
      </c>
      <c r="I27" s="71">
        <f t="shared" si="0"/>
        <v>4.8611111111111112E-2</v>
      </c>
      <c r="J27" s="12"/>
      <c r="L27" s="13"/>
      <c r="M27" s="3"/>
      <c r="N27" s="3"/>
      <c r="O27" s="13"/>
      <c r="P27" s="13"/>
      <c r="Q27" s="13"/>
      <c r="R27" s="13"/>
      <c r="S27" s="14"/>
    </row>
    <row r="28" spans="2:19" ht="20.100000000000001" customHeight="1" x14ac:dyDescent="0.2">
      <c r="B28" s="66" t="s">
        <v>43</v>
      </c>
      <c r="C28" s="67">
        <v>85610</v>
      </c>
      <c r="D28" s="67">
        <v>7029078</v>
      </c>
      <c r="E28" s="67">
        <v>97147</v>
      </c>
      <c r="F28" s="68">
        <v>78682</v>
      </c>
      <c r="G28" s="69">
        <v>6544657</v>
      </c>
      <c r="H28" s="69">
        <v>90130</v>
      </c>
      <c r="I28" s="71">
        <f t="shared" si="0"/>
        <v>-7.2230743100661882E-2</v>
      </c>
      <c r="J28" s="12"/>
      <c r="L28" s="13"/>
      <c r="M28" s="3"/>
      <c r="N28" s="3"/>
      <c r="O28" s="13"/>
      <c r="P28" s="13"/>
      <c r="Q28" s="13"/>
      <c r="R28" s="13"/>
      <c r="S28" s="14"/>
    </row>
    <row r="29" spans="2:19" ht="20.100000000000001" customHeight="1" x14ac:dyDescent="0.2">
      <c r="B29" s="66" t="s">
        <v>47</v>
      </c>
      <c r="C29" s="67">
        <v>0</v>
      </c>
      <c r="D29" s="67">
        <v>81388</v>
      </c>
      <c r="E29" s="67">
        <v>1018</v>
      </c>
      <c r="F29" s="68">
        <v>0</v>
      </c>
      <c r="G29" s="69">
        <v>103302</v>
      </c>
      <c r="H29" s="69">
        <v>1494</v>
      </c>
      <c r="I29" s="71">
        <f t="shared" si="0"/>
        <v>0.46758349705304519</v>
      </c>
      <c r="J29" s="12"/>
      <c r="L29" s="13"/>
      <c r="M29" s="3"/>
      <c r="N29" s="3"/>
      <c r="O29" s="13"/>
      <c r="P29" s="13"/>
      <c r="Q29" s="13"/>
      <c r="R29" s="13"/>
      <c r="S29" s="14"/>
    </row>
    <row r="30" spans="2:19" ht="20.100000000000001" customHeight="1" x14ac:dyDescent="0.2">
      <c r="B30" s="66" t="s">
        <v>48</v>
      </c>
      <c r="C30" s="67">
        <v>10451</v>
      </c>
      <c r="D30" s="67">
        <v>12503</v>
      </c>
      <c r="E30" s="67">
        <v>13332</v>
      </c>
      <c r="F30" s="68">
        <v>11014</v>
      </c>
      <c r="G30" s="69">
        <v>52778</v>
      </c>
      <c r="H30" s="69">
        <v>14142</v>
      </c>
      <c r="I30" s="71">
        <f t="shared" si="0"/>
        <v>6.0756075607560758E-2</v>
      </c>
      <c r="J30" s="12"/>
      <c r="L30" s="13"/>
      <c r="M30" s="3"/>
      <c r="N30" s="3"/>
      <c r="O30" s="13"/>
      <c r="P30" s="13"/>
      <c r="Q30" s="13"/>
      <c r="R30" s="13"/>
      <c r="S30" s="14"/>
    </row>
    <row r="31" spans="2:19" ht="20.100000000000001" customHeight="1" x14ac:dyDescent="0.2">
      <c r="B31" s="66" t="s">
        <v>44</v>
      </c>
      <c r="C31" s="67">
        <v>5765</v>
      </c>
      <c r="D31" s="67">
        <v>345900</v>
      </c>
      <c r="E31" s="67">
        <v>8682</v>
      </c>
      <c r="F31" s="68">
        <v>14124</v>
      </c>
      <c r="G31" s="69">
        <v>846378</v>
      </c>
      <c r="H31" s="69">
        <v>21266</v>
      </c>
      <c r="I31" s="71">
        <f t="shared" si="0"/>
        <v>1.4494356139138447</v>
      </c>
      <c r="J31" s="12"/>
      <c r="L31" s="13"/>
      <c r="M31" s="3"/>
      <c r="N31" s="3"/>
      <c r="O31" s="13"/>
      <c r="P31" s="13"/>
      <c r="Q31" s="13"/>
      <c r="R31" s="13"/>
      <c r="S31" s="14"/>
    </row>
    <row r="32" spans="2:19" ht="20.100000000000001" customHeight="1" x14ac:dyDescent="0.2">
      <c r="B32" s="66" t="s">
        <v>257</v>
      </c>
      <c r="C32" s="67">
        <v>0</v>
      </c>
      <c r="D32" s="67">
        <v>3</v>
      </c>
      <c r="E32" s="67">
        <v>67</v>
      </c>
      <c r="F32" s="68">
        <v>0</v>
      </c>
      <c r="G32" s="69">
        <v>0</v>
      </c>
      <c r="H32" s="69">
        <v>0</v>
      </c>
      <c r="I32" s="71">
        <f t="shared" si="0"/>
        <v>-1</v>
      </c>
      <c r="J32" s="12"/>
      <c r="L32" s="13"/>
      <c r="M32" s="3"/>
      <c r="N32" s="3"/>
      <c r="O32" s="13"/>
      <c r="P32" s="13"/>
      <c r="Q32" s="13"/>
      <c r="R32" s="13"/>
      <c r="S32" s="14"/>
    </row>
    <row r="33" spans="2:19" ht="20.100000000000001" customHeight="1" x14ac:dyDescent="0.2">
      <c r="B33" s="66" t="s">
        <v>45</v>
      </c>
      <c r="C33" s="67">
        <v>1161</v>
      </c>
      <c r="D33" s="67">
        <v>1161</v>
      </c>
      <c r="E33" s="67">
        <v>1478</v>
      </c>
      <c r="F33" s="68">
        <v>438</v>
      </c>
      <c r="G33" s="69">
        <v>2444</v>
      </c>
      <c r="H33" s="69">
        <v>603</v>
      </c>
      <c r="I33" s="71">
        <f t="shared" si="0"/>
        <v>-0.59201623815967519</v>
      </c>
      <c r="J33" s="12"/>
      <c r="L33" s="13"/>
      <c r="M33" s="3"/>
      <c r="N33" s="3"/>
      <c r="O33" s="13"/>
      <c r="P33" s="13"/>
      <c r="Q33" s="13"/>
      <c r="R33" s="13"/>
      <c r="S33" s="14"/>
    </row>
    <row r="34" spans="2:19" ht="20.100000000000001" customHeight="1" x14ac:dyDescent="0.2">
      <c r="B34" s="66" t="s">
        <v>258</v>
      </c>
      <c r="C34" s="67">
        <v>0</v>
      </c>
      <c r="D34" s="67">
        <v>15</v>
      </c>
      <c r="E34" s="67">
        <v>372</v>
      </c>
      <c r="F34" s="68">
        <v>0</v>
      </c>
      <c r="G34" s="69">
        <v>0</v>
      </c>
      <c r="H34" s="69">
        <v>0</v>
      </c>
      <c r="I34" s="71">
        <f t="shared" si="0"/>
        <v>-1</v>
      </c>
      <c r="J34" s="12"/>
      <c r="L34" s="13"/>
      <c r="M34" s="3"/>
      <c r="N34" s="3"/>
      <c r="O34" s="13"/>
      <c r="P34" s="13"/>
      <c r="Q34" s="13"/>
      <c r="R34" s="13"/>
      <c r="S34" s="14"/>
    </row>
    <row r="35" spans="2:19" ht="20.100000000000001" customHeight="1" x14ac:dyDescent="0.2">
      <c r="B35" s="66" t="s">
        <v>240</v>
      </c>
      <c r="C35" s="67">
        <v>0</v>
      </c>
      <c r="D35" s="67">
        <v>0</v>
      </c>
      <c r="E35" s="67">
        <v>0</v>
      </c>
      <c r="F35" s="68">
        <v>60</v>
      </c>
      <c r="G35" s="69">
        <v>60</v>
      </c>
      <c r="H35" s="69">
        <v>60</v>
      </c>
      <c r="I35" s="71" t="s">
        <v>27</v>
      </c>
      <c r="J35" s="12"/>
      <c r="L35" s="13"/>
      <c r="M35" s="3"/>
      <c r="N35" s="3"/>
      <c r="O35" s="13"/>
      <c r="P35" s="13"/>
      <c r="Q35" s="13"/>
      <c r="R35" s="13"/>
      <c r="S35" s="14"/>
    </row>
    <row r="36" spans="2:19" ht="20.100000000000001" customHeight="1" x14ac:dyDescent="0.2">
      <c r="B36" s="66" t="s">
        <v>139</v>
      </c>
      <c r="C36" s="67">
        <v>820</v>
      </c>
      <c r="D36" s="67">
        <v>89448</v>
      </c>
      <c r="E36" s="67">
        <v>807</v>
      </c>
      <c r="F36" s="68">
        <v>1872</v>
      </c>
      <c r="G36" s="69">
        <v>203994</v>
      </c>
      <c r="H36" s="69">
        <v>1765</v>
      </c>
      <c r="I36" s="71">
        <f t="shared" si="0"/>
        <v>1.1871127633209417</v>
      </c>
      <c r="J36" s="12"/>
      <c r="L36" s="13"/>
      <c r="M36" s="3"/>
      <c r="N36" s="3"/>
      <c r="O36" s="13"/>
      <c r="P36" s="13"/>
      <c r="Q36" s="13"/>
      <c r="R36" s="13"/>
      <c r="S36" s="14"/>
    </row>
    <row r="37" spans="2:19" ht="20.100000000000001" customHeight="1" x14ac:dyDescent="0.2">
      <c r="B37" s="66" t="s">
        <v>183</v>
      </c>
      <c r="C37" s="67">
        <v>303</v>
      </c>
      <c r="D37" s="67">
        <v>23272</v>
      </c>
      <c r="E37" s="67">
        <v>343</v>
      </c>
      <c r="F37" s="68">
        <v>184</v>
      </c>
      <c r="G37" s="69">
        <v>11336</v>
      </c>
      <c r="H37" s="69">
        <v>207</v>
      </c>
      <c r="I37" s="71">
        <f t="shared" si="0"/>
        <v>-0.39650145772594753</v>
      </c>
      <c r="J37" s="15"/>
      <c r="L37" s="16"/>
      <c r="M37" s="17"/>
      <c r="N37" s="17"/>
      <c r="O37" s="4"/>
      <c r="P37" s="4"/>
      <c r="Q37" s="4"/>
      <c r="R37" s="4"/>
      <c r="S37" s="4"/>
    </row>
    <row r="38" spans="2:19" ht="20.100000000000001" customHeight="1" x14ac:dyDescent="0.2">
      <c r="B38" s="44" t="s">
        <v>19</v>
      </c>
      <c r="C38" s="45">
        <f t="shared" ref="C38:H38" si="1">SUM(C14:C37)</f>
        <v>118771</v>
      </c>
      <c r="D38" s="45">
        <f t="shared" si="1"/>
        <v>8544081</v>
      </c>
      <c r="E38" s="45">
        <f t="shared" si="1"/>
        <v>139045</v>
      </c>
      <c r="F38" s="46">
        <f t="shared" si="1"/>
        <v>116633</v>
      </c>
      <c r="G38" s="47">
        <f t="shared" si="1"/>
        <v>8535769</v>
      </c>
      <c r="H38" s="47">
        <f t="shared" si="1"/>
        <v>143112</v>
      </c>
      <c r="I38" s="80">
        <f>+(H38-E38)/E38</f>
        <v>2.9249523535546048E-2</v>
      </c>
      <c r="J38" s="15"/>
      <c r="L38" s="16"/>
      <c r="M38" s="17"/>
      <c r="N38" s="17"/>
      <c r="O38" s="4"/>
      <c r="P38" s="4"/>
      <c r="Q38" s="4"/>
      <c r="R38" s="4"/>
      <c r="S38" s="4"/>
    </row>
    <row r="39" spans="2:19" ht="20.100000000000001" customHeight="1" x14ac:dyDescent="0.2">
      <c r="B39" s="48"/>
      <c r="C39" s="49"/>
      <c r="D39" s="49"/>
      <c r="E39" s="49"/>
      <c r="F39" s="50"/>
      <c r="G39" s="91" t="s">
        <v>16</v>
      </c>
      <c r="H39" s="91"/>
      <c r="I39" s="51">
        <f>+(F38-C38)/C38</f>
        <v>-1.8001027186771181E-2</v>
      </c>
      <c r="J39" s="15"/>
      <c r="L39" s="16"/>
      <c r="M39" s="17"/>
      <c r="N39" s="17"/>
      <c r="O39" s="4"/>
      <c r="P39" s="4"/>
      <c r="Q39" s="4"/>
      <c r="R39" s="4"/>
      <c r="S39" s="4"/>
    </row>
    <row r="40" spans="2:19" ht="20.100000000000001" customHeight="1" x14ac:dyDescent="0.2">
      <c r="B40" s="48"/>
      <c r="C40" s="49"/>
      <c r="D40" s="49"/>
      <c r="E40" s="49"/>
      <c r="F40" s="50"/>
      <c r="G40" s="74"/>
      <c r="H40" s="74"/>
      <c r="I40" s="77"/>
      <c r="J40" s="15"/>
      <c r="L40" s="16"/>
      <c r="M40" s="17"/>
      <c r="N40" s="17"/>
      <c r="O40" s="4"/>
      <c r="P40" s="4"/>
      <c r="Q40" s="4"/>
      <c r="R40" s="4"/>
      <c r="S40" s="4"/>
    </row>
    <row r="41" spans="2:19" ht="20.100000000000001" customHeight="1" x14ac:dyDescent="0.2">
      <c r="B41" s="38"/>
      <c r="C41" s="39"/>
      <c r="D41" s="39"/>
      <c r="E41" s="40">
        <v>2025</v>
      </c>
      <c r="F41" s="38"/>
      <c r="G41" s="41"/>
      <c r="H41" s="41"/>
      <c r="I41" s="62">
        <v>2026</v>
      </c>
      <c r="J41" s="15"/>
      <c r="L41" s="16"/>
      <c r="M41" s="17"/>
      <c r="N41" s="17"/>
      <c r="O41" s="4"/>
      <c r="P41" s="4"/>
      <c r="Q41" s="4"/>
      <c r="R41" s="4"/>
      <c r="S41" s="4"/>
    </row>
    <row r="42" spans="2:19" ht="20.100000000000001" customHeight="1" x14ac:dyDescent="0.2">
      <c r="B42" s="42" t="s">
        <v>17</v>
      </c>
      <c r="C42" s="63" t="s">
        <v>20</v>
      </c>
      <c r="D42" s="63" t="s">
        <v>21</v>
      </c>
      <c r="E42" s="64" t="s">
        <v>22</v>
      </c>
      <c r="F42" s="65" t="s">
        <v>9</v>
      </c>
      <c r="G42" s="64" t="s">
        <v>10</v>
      </c>
      <c r="H42" s="64" t="s">
        <v>11</v>
      </c>
      <c r="I42" s="64" t="s">
        <v>23</v>
      </c>
      <c r="J42" s="15"/>
      <c r="L42" s="16"/>
      <c r="M42" s="17"/>
      <c r="N42" s="17"/>
      <c r="O42" s="4"/>
      <c r="P42" s="4"/>
      <c r="Q42" s="4"/>
      <c r="R42" s="4"/>
      <c r="S42" s="4"/>
    </row>
    <row r="43" spans="2:19" ht="20.100000000000001" customHeight="1" x14ac:dyDescent="0.2">
      <c r="B43" s="66" t="s">
        <v>214</v>
      </c>
      <c r="C43" s="67">
        <v>0</v>
      </c>
      <c r="D43" s="67">
        <v>2021</v>
      </c>
      <c r="E43" s="67">
        <v>25</v>
      </c>
      <c r="F43" s="68">
        <v>80</v>
      </c>
      <c r="G43" s="69">
        <v>9600</v>
      </c>
      <c r="H43" s="69">
        <v>98</v>
      </c>
      <c r="I43" s="70">
        <f>+(Tabla6[[#This Row],[TONELADAS]]-Tabla6[[#This Row],[TONS]])/Tabla6[[#This Row],[TONS]]</f>
        <v>2.92</v>
      </c>
      <c r="J43" s="15"/>
      <c r="L43" s="16"/>
      <c r="M43" s="17"/>
      <c r="N43" s="17"/>
      <c r="O43" s="4"/>
      <c r="P43" s="4"/>
      <c r="Q43" s="4"/>
      <c r="R43" s="4"/>
      <c r="S43" s="4"/>
    </row>
    <row r="44" spans="2:19" ht="20.100000000000001" customHeight="1" x14ac:dyDescent="0.2">
      <c r="B44" s="66" t="s">
        <v>61</v>
      </c>
      <c r="C44" s="67">
        <v>1198</v>
      </c>
      <c r="D44" s="67">
        <v>122535</v>
      </c>
      <c r="E44" s="67">
        <v>1328</v>
      </c>
      <c r="F44" s="68">
        <v>849</v>
      </c>
      <c r="G44" s="69">
        <v>81975</v>
      </c>
      <c r="H44" s="69">
        <v>1029</v>
      </c>
      <c r="I44" s="70">
        <f>+(Tabla6[[#This Row],[TONELADAS]]-Tabla6[[#This Row],[TONS]])/Tabla6[[#This Row],[TONS]]</f>
        <v>-0.22515060240963855</v>
      </c>
      <c r="J44" s="15"/>
      <c r="L44" s="16"/>
      <c r="M44" s="17"/>
      <c r="N44" s="17"/>
      <c r="O44" s="4"/>
      <c r="P44" s="4"/>
      <c r="Q44" s="4"/>
      <c r="R44" s="4"/>
      <c r="S44" s="4"/>
    </row>
    <row r="45" spans="2:19" ht="20.100000000000001" customHeight="1" x14ac:dyDescent="0.2">
      <c r="B45" s="66" t="s">
        <v>184</v>
      </c>
      <c r="C45" s="67">
        <v>105</v>
      </c>
      <c r="D45" s="67">
        <v>8232</v>
      </c>
      <c r="E45" s="67">
        <v>115</v>
      </c>
      <c r="F45" s="68">
        <v>0</v>
      </c>
      <c r="G45" s="69">
        <v>0</v>
      </c>
      <c r="H45" s="69">
        <v>0</v>
      </c>
      <c r="I45" s="70">
        <f>+(Tabla6[[#This Row],[TONELADAS]]-Tabla6[[#This Row],[TONS]])/Tabla6[[#This Row],[TONS]]</f>
        <v>-1</v>
      </c>
      <c r="J45" s="15"/>
      <c r="L45" s="16"/>
      <c r="M45" s="17"/>
      <c r="N45" s="17"/>
      <c r="O45" s="4"/>
      <c r="P45" s="4"/>
      <c r="Q45" s="4"/>
      <c r="R45" s="4"/>
      <c r="S45" s="4"/>
    </row>
    <row r="46" spans="2:19" ht="20.100000000000001" customHeight="1" x14ac:dyDescent="0.2">
      <c r="B46" s="66" t="s">
        <v>242</v>
      </c>
      <c r="C46" s="67">
        <v>0</v>
      </c>
      <c r="D46" s="67">
        <v>0</v>
      </c>
      <c r="E46" s="67">
        <v>0</v>
      </c>
      <c r="F46" s="68">
        <v>72</v>
      </c>
      <c r="G46" s="69">
        <v>72</v>
      </c>
      <c r="H46" s="69">
        <v>108</v>
      </c>
      <c r="I46" s="71" t="s">
        <v>27</v>
      </c>
      <c r="J46" s="15"/>
      <c r="L46" s="16"/>
      <c r="M46" s="17"/>
      <c r="N46" s="17"/>
      <c r="O46" s="4"/>
      <c r="P46" s="4"/>
      <c r="Q46" s="4"/>
      <c r="R46" s="4"/>
      <c r="S46" s="4"/>
    </row>
    <row r="47" spans="2:19" ht="20.100000000000001" customHeight="1" x14ac:dyDescent="0.2">
      <c r="B47" s="66" t="s">
        <v>215</v>
      </c>
      <c r="C47" s="67">
        <v>0</v>
      </c>
      <c r="D47" s="67">
        <v>0</v>
      </c>
      <c r="E47" s="67">
        <v>0</v>
      </c>
      <c r="F47" s="68">
        <v>40</v>
      </c>
      <c r="G47" s="69">
        <v>40</v>
      </c>
      <c r="H47" s="69">
        <v>53</v>
      </c>
      <c r="I47" s="70" t="s">
        <v>27</v>
      </c>
      <c r="J47" s="15"/>
      <c r="L47" s="16"/>
      <c r="M47" s="17"/>
      <c r="N47" s="17"/>
      <c r="O47" s="4"/>
      <c r="P47" s="4"/>
      <c r="Q47" s="4"/>
      <c r="R47" s="4"/>
      <c r="S47" s="4"/>
    </row>
    <row r="48" spans="2:19" ht="20.100000000000001" customHeight="1" x14ac:dyDescent="0.2">
      <c r="B48" s="66" t="s">
        <v>241</v>
      </c>
      <c r="C48" s="67">
        <v>170</v>
      </c>
      <c r="D48" s="67">
        <v>8890</v>
      </c>
      <c r="E48" s="67">
        <v>250</v>
      </c>
      <c r="F48" s="68">
        <v>0</v>
      </c>
      <c r="G48" s="69">
        <v>0</v>
      </c>
      <c r="H48" s="69">
        <v>0</v>
      </c>
      <c r="I48" s="70">
        <f>+(Tabla6[[#This Row],[TONELADAS]]-Tabla6[[#This Row],[TONS]])/Tabla6[[#This Row],[TONS]]</f>
        <v>-1</v>
      </c>
      <c r="J48" s="15"/>
      <c r="L48" s="16"/>
      <c r="M48" s="17"/>
      <c r="N48" s="17"/>
      <c r="O48" s="4"/>
      <c r="P48" s="4"/>
      <c r="Q48" s="4"/>
      <c r="R48" s="4"/>
      <c r="S48" s="4"/>
    </row>
    <row r="49" spans="2:19" ht="20.100000000000001" customHeight="1" x14ac:dyDescent="0.2">
      <c r="B49" s="66" t="s">
        <v>62</v>
      </c>
      <c r="C49" s="67">
        <v>15364</v>
      </c>
      <c r="D49" s="67">
        <v>298877</v>
      </c>
      <c r="E49" s="67">
        <v>20740</v>
      </c>
      <c r="F49" s="68">
        <v>25768</v>
      </c>
      <c r="G49" s="69">
        <v>929845</v>
      </c>
      <c r="H49" s="69">
        <v>36177</v>
      </c>
      <c r="I49" s="70">
        <f>+(Tabla6[[#This Row],[TONELADAS]]-Tabla6[[#This Row],[TONS]])/Tabla6[[#This Row],[TONS]]</f>
        <v>0.74431051108968183</v>
      </c>
      <c r="J49" s="15"/>
      <c r="L49" s="16"/>
      <c r="M49" s="17"/>
      <c r="N49" s="17"/>
      <c r="O49" s="4"/>
      <c r="P49" s="4"/>
      <c r="Q49" s="4"/>
      <c r="R49" s="4"/>
      <c r="S49" s="4"/>
    </row>
    <row r="50" spans="2:19" ht="20.100000000000001" customHeight="1" x14ac:dyDescent="0.2">
      <c r="B50" s="66" t="s">
        <v>185</v>
      </c>
      <c r="C50" s="67">
        <v>0</v>
      </c>
      <c r="D50" s="67">
        <v>0</v>
      </c>
      <c r="E50" s="67">
        <v>0</v>
      </c>
      <c r="F50" s="68">
        <v>20</v>
      </c>
      <c r="G50" s="69">
        <v>2080</v>
      </c>
      <c r="H50" s="69">
        <v>21</v>
      </c>
      <c r="I50" s="70" t="s">
        <v>27</v>
      </c>
      <c r="J50" s="15"/>
      <c r="L50" s="16"/>
      <c r="M50" s="17"/>
      <c r="N50" s="17"/>
      <c r="O50" s="4"/>
      <c r="P50" s="4"/>
      <c r="Q50" s="4"/>
      <c r="R50" s="4"/>
      <c r="S50" s="4"/>
    </row>
    <row r="51" spans="2:19" ht="20.100000000000001" customHeight="1" x14ac:dyDescent="0.2">
      <c r="B51" s="66" t="s">
        <v>63</v>
      </c>
      <c r="C51" s="67">
        <v>1135</v>
      </c>
      <c r="D51" s="67">
        <v>68728</v>
      </c>
      <c r="E51" s="67">
        <v>1359</v>
      </c>
      <c r="F51" s="68">
        <v>2631</v>
      </c>
      <c r="G51" s="69">
        <v>68836</v>
      </c>
      <c r="H51" s="69">
        <v>3173</v>
      </c>
      <c r="I51" s="70">
        <f>+(Tabla6[[#This Row],[TONELADAS]]-Tabla6[[#This Row],[TONS]])/Tabla6[[#This Row],[TONS]]</f>
        <v>1.3348050036791759</v>
      </c>
      <c r="J51" s="15"/>
      <c r="L51" s="16"/>
      <c r="M51" s="17"/>
      <c r="N51" s="17"/>
      <c r="O51" s="4"/>
      <c r="P51" s="4"/>
      <c r="Q51" s="4"/>
      <c r="R51" s="4"/>
      <c r="S51" s="4"/>
    </row>
    <row r="52" spans="2:19" ht="20.100000000000001" customHeight="1" x14ac:dyDescent="0.2">
      <c r="B52" s="66" t="s">
        <v>64</v>
      </c>
      <c r="C52" s="67">
        <v>505</v>
      </c>
      <c r="D52" s="67">
        <v>30300</v>
      </c>
      <c r="E52" s="67">
        <v>761</v>
      </c>
      <c r="F52" s="68">
        <v>136</v>
      </c>
      <c r="G52" s="69">
        <v>8160</v>
      </c>
      <c r="H52" s="69">
        <v>205</v>
      </c>
      <c r="I52" s="70">
        <f>+(Tabla6[[#This Row],[TONELADAS]]-Tabla6[[#This Row],[TONS]])/Tabla6[[#This Row],[TONS]]</f>
        <v>-0.73061760840998691</v>
      </c>
      <c r="J52" s="15"/>
      <c r="L52" s="16"/>
      <c r="M52" s="17"/>
      <c r="N52" s="17"/>
      <c r="O52" s="4"/>
      <c r="P52" s="4"/>
      <c r="Q52" s="4"/>
      <c r="R52" s="4"/>
      <c r="S52" s="4"/>
    </row>
    <row r="53" spans="2:19" ht="20.100000000000001" customHeight="1" x14ac:dyDescent="0.2">
      <c r="B53" s="66" t="s">
        <v>140</v>
      </c>
      <c r="C53" s="67">
        <v>0</v>
      </c>
      <c r="D53" s="67">
        <v>42381</v>
      </c>
      <c r="E53" s="67">
        <v>528</v>
      </c>
      <c r="F53" s="68">
        <v>140</v>
      </c>
      <c r="G53" s="69">
        <v>107379</v>
      </c>
      <c r="H53" s="69">
        <v>1524</v>
      </c>
      <c r="I53" s="70">
        <f>+(Tabla6[[#This Row],[TONELADAS]]-Tabla6[[#This Row],[TONS]])/Tabla6[[#This Row],[TONS]]</f>
        <v>1.8863636363636365</v>
      </c>
      <c r="J53" s="15"/>
      <c r="L53" s="16"/>
      <c r="M53" s="17"/>
      <c r="N53" s="17"/>
      <c r="O53" s="4"/>
      <c r="P53" s="4"/>
      <c r="Q53" s="4"/>
      <c r="R53" s="4"/>
      <c r="S53" s="4"/>
    </row>
    <row r="54" spans="2:19" ht="20.100000000000001" customHeight="1" x14ac:dyDescent="0.2">
      <c r="B54" s="66" t="s">
        <v>186</v>
      </c>
      <c r="C54" s="67">
        <v>144</v>
      </c>
      <c r="D54" s="67">
        <v>8640</v>
      </c>
      <c r="E54" s="67">
        <v>217</v>
      </c>
      <c r="F54" s="68">
        <v>72</v>
      </c>
      <c r="G54" s="69">
        <v>4320</v>
      </c>
      <c r="H54" s="69">
        <v>108</v>
      </c>
      <c r="I54" s="70">
        <f>+(Tabla6[[#This Row],[TONELADAS]]-Tabla6[[#This Row],[TONS]])/Tabla6[[#This Row],[TONS]]</f>
        <v>-0.50230414746543783</v>
      </c>
      <c r="J54" s="15"/>
      <c r="L54" s="16"/>
      <c r="M54" s="17"/>
      <c r="N54" s="17"/>
      <c r="O54" s="4"/>
      <c r="P54" s="4"/>
      <c r="Q54" s="4"/>
      <c r="R54" s="4"/>
      <c r="S54" s="4"/>
    </row>
    <row r="55" spans="2:19" ht="20.100000000000001" customHeight="1" x14ac:dyDescent="0.2">
      <c r="B55" s="66" t="s">
        <v>65</v>
      </c>
      <c r="C55" s="67">
        <v>264</v>
      </c>
      <c r="D55" s="67">
        <v>264</v>
      </c>
      <c r="E55" s="67">
        <v>336</v>
      </c>
      <c r="F55" s="68">
        <v>0</v>
      </c>
      <c r="G55" s="69">
        <v>0</v>
      </c>
      <c r="H55" s="69">
        <v>0</v>
      </c>
      <c r="I55" s="70">
        <f>+(Tabla6[[#This Row],[TONELADAS]]-Tabla6[[#This Row],[TONS]])/Tabla6[[#This Row],[TONS]]</f>
        <v>-1</v>
      </c>
      <c r="J55" s="15"/>
      <c r="L55" s="16"/>
      <c r="M55" s="17"/>
      <c r="N55" s="17"/>
      <c r="O55" s="4"/>
      <c r="P55" s="4"/>
      <c r="Q55" s="4"/>
      <c r="R55" s="4"/>
      <c r="S55" s="4"/>
    </row>
    <row r="56" spans="2:19" ht="20.100000000000001" customHeight="1" x14ac:dyDescent="0.2">
      <c r="B56" s="66" t="s">
        <v>141</v>
      </c>
      <c r="C56" s="67">
        <v>84</v>
      </c>
      <c r="D56" s="67">
        <v>8820</v>
      </c>
      <c r="E56" s="67">
        <v>90</v>
      </c>
      <c r="F56" s="68">
        <v>63</v>
      </c>
      <c r="G56" s="69">
        <v>6594</v>
      </c>
      <c r="H56" s="69">
        <v>67</v>
      </c>
      <c r="I56" s="70">
        <f>+(Tabla6[[#This Row],[TONELADAS]]-Tabla6[[#This Row],[TONS]])/Tabla6[[#This Row],[TONS]]</f>
        <v>-0.25555555555555554</v>
      </c>
      <c r="J56" s="15"/>
      <c r="L56" s="16"/>
      <c r="M56" s="17"/>
      <c r="N56" s="17"/>
      <c r="O56" s="4"/>
      <c r="P56" s="4"/>
      <c r="Q56" s="4"/>
      <c r="R56" s="4"/>
      <c r="S56" s="4"/>
    </row>
    <row r="57" spans="2:19" ht="20.100000000000001" customHeight="1" x14ac:dyDescent="0.2">
      <c r="B57" s="66" t="s">
        <v>142</v>
      </c>
      <c r="C57" s="67">
        <v>1215</v>
      </c>
      <c r="D57" s="67">
        <v>97531</v>
      </c>
      <c r="E57" s="67">
        <v>1294</v>
      </c>
      <c r="F57" s="68">
        <v>0</v>
      </c>
      <c r="G57" s="69">
        <v>0</v>
      </c>
      <c r="H57" s="69">
        <v>0</v>
      </c>
      <c r="I57" s="70">
        <f>+(Tabla6[[#This Row],[TONELADAS]]-Tabla6[[#This Row],[TONS]])/Tabla6[[#This Row],[TONS]]</f>
        <v>-1</v>
      </c>
      <c r="J57" s="15"/>
      <c r="L57" s="16"/>
      <c r="M57" s="17"/>
      <c r="N57" s="17"/>
      <c r="O57" s="4"/>
      <c r="P57" s="4"/>
      <c r="Q57" s="4"/>
      <c r="R57" s="4"/>
      <c r="S57" s="4"/>
    </row>
    <row r="58" spans="2:19" ht="20.100000000000001" customHeight="1" x14ac:dyDescent="0.2">
      <c r="B58" s="66" t="s">
        <v>66</v>
      </c>
      <c r="C58" s="67">
        <v>1131</v>
      </c>
      <c r="D58" s="67">
        <v>101067</v>
      </c>
      <c r="E58" s="67">
        <v>1304</v>
      </c>
      <c r="F58" s="68">
        <v>1148</v>
      </c>
      <c r="G58" s="69">
        <v>203711</v>
      </c>
      <c r="H58" s="69">
        <v>2639</v>
      </c>
      <c r="I58" s="70">
        <f>+(Tabla6[[#This Row],[TONELADAS]]-Tabla6[[#This Row],[TONS]])/Tabla6[[#This Row],[TONS]]</f>
        <v>1.0237730061349692</v>
      </c>
      <c r="J58" s="15"/>
      <c r="L58" s="16"/>
      <c r="M58" s="17"/>
      <c r="N58" s="17"/>
      <c r="O58" s="4"/>
      <c r="P58" s="4"/>
      <c r="Q58" s="4"/>
      <c r="R58" s="4"/>
      <c r="S58" s="4"/>
    </row>
    <row r="59" spans="2:19" ht="20.100000000000001" customHeight="1" x14ac:dyDescent="0.2">
      <c r="B59" s="66" t="s">
        <v>50</v>
      </c>
      <c r="C59" s="67">
        <v>0</v>
      </c>
      <c r="D59" s="67">
        <v>0</v>
      </c>
      <c r="E59" s="67">
        <v>0</v>
      </c>
      <c r="F59" s="68">
        <v>0</v>
      </c>
      <c r="G59" s="69">
        <v>17641</v>
      </c>
      <c r="H59" s="69">
        <v>289</v>
      </c>
      <c r="I59" s="70" t="s">
        <v>27</v>
      </c>
      <c r="J59" s="15"/>
      <c r="L59" s="16"/>
      <c r="M59" s="17"/>
      <c r="N59" s="17"/>
      <c r="O59" s="4"/>
      <c r="P59" s="4"/>
      <c r="Q59" s="4"/>
      <c r="R59" s="4"/>
      <c r="S59" s="4"/>
    </row>
    <row r="60" spans="2:19" ht="20.100000000000001" customHeight="1" x14ac:dyDescent="0.2">
      <c r="B60" s="66" t="s">
        <v>67</v>
      </c>
      <c r="C60" s="67">
        <v>593</v>
      </c>
      <c r="D60" s="67">
        <v>42044</v>
      </c>
      <c r="E60" s="67">
        <v>750</v>
      </c>
      <c r="F60" s="68">
        <v>871</v>
      </c>
      <c r="G60" s="69">
        <v>72991</v>
      </c>
      <c r="H60" s="69">
        <v>1252</v>
      </c>
      <c r="I60" s="70">
        <f>+(Tabla6[[#This Row],[TONELADAS]]-Tabla6[[#This Row],[TONS]])/Tabla6[[#This Row],[TONS]]</f>
        <v>0.66933333333333334</v>
      </c>
      <c r="J60" s="15"/>
      <c r="L60" s="16"/>
      <c r="M60" s="17"/>
      <c r="N60" s="17"/>
      <c r="O60" s="4"/>
      <c r="P60" s="4"/>
      <c r="Q60" s="4"/>
      <c r="R60" s="4"/>
      <c r="S60" s="4"/>
    </row>
    <row r="61" spans="2:19" ht="20.100000000000001" customHeight="1" x14ac:dyDescent="0.2">
      <c r="B61" s="66" t="s">
        <v>68</v>
      </c>
      <c r="C61" s="67">
        <v>176</v>
      </c>
      <c r="D61" s="67">
        <v>176</v>
      </c>
      <c r="E61" s="67">
        <v>224</v>
      </c>
      <c r="F61" s="68">
        <v>176</v>
      </c>
      <c r="G61" s="69">
        <v>176</v>
      </c>
      <c r="H61" s="69">
        <v>220</v>
      </c>
      <c r="I61" s="70">
        <f>+(Tabla6[[#This Row],[TONELADAS]]-Tabla6[[#This Row],[TONS]])/Tabla6[[#This Row],[TONS]]</f>
        <v>-1.7857142857142856E-2</v>
      </c>
      <c r="J61" s="15"/>
      <c r="L61" s="16"/>
      <c r="M61" s="17"/>
      <c r="N61" s="17"/>
      <c r="O61" s="4"/>
      <c r="P61" s="4"/>
      <c r="Q61" s="4"/>
      <c r="R61" s="4"/>
      <c r="S61" s="4"/>
    </row>
    <row r="62" spans="2:19" ht="20.100000000000001" customHeight="1" x14ac:dyDescent="0.2">
      <c r="B62" s="66" t="s">
        <v>69</v>
      </c>
      <c r="C62" s="67">
        <v>626</v>
      </c>
      <c r="D62" s="67">
        <v>79718</v>
      </c>
      <c r="E62" s="67">
        <v>850</v>
      </c>
      <c r="F62" s="68">
        <v>913</v>
      </c>
      <c r="G62" s="69">
        <v>96539</v>
      </c>
      <c r="H62" s="69">
        <v>1027</v>
      </c>
      <c r="I62" s="70">
        <f>+(Tabla6[[#This Row],[TONELADAS]]-Tabla6[[#This Row],[TONS]])/Tabla6[[#This Row],[TONS]]</f>
        <v>0.20823529411764705</v>
      </c>
      <c r="J62" s="15"/>
      <c r="L62" s="16"/>
      <c r="M62" s="17"/>
      <c r="N62" s="17"/>
      <c r="O62" s="4"/>
      <c r="P62" s="4"/>
      <c r="Q62" s="4"/>
      <c r="R62" s="4"/>
      <c r="S62" s="4"/>
    </row>
    <row r="63" spans="2:19" ht="20.100000000000001" customHeight="1" x14ac:dyDescent="0.2">
      <c r="B63" s="66" t="s">
        <v>70</v>
      </c>
      <c r="C63" s="67">
        <v>10367</v>
      </c>
      <c r="D63" s="67">
        <v>838396</v>
      </c>
      <c r="E63" s="67">
        <v>11947</v>
      </c>
      <c r="F63" s="68">
        <v>9287</v>
      </c>
      <c r="G63" s="69">
        <v>800878</v>
      </c>
      <c r="H63" s="69">
        <v>11180</v>
      </c>
      <c r="I63" s="70">
        <f>+(Tabla6[[#This Row],[TONELADAS]]-Tabla6[[#This Row],[TONS]])/Tabla6[[#This Row],[TONS]]</f>
        <v>-6.4200217627856368E-2</v>
      </c>
      <c r="J63" s="15"/>
      <c r="L63" s="16"/>
      <c r="M63" s="17"/>
      <c r="N63" s="17"/>
      <c r="O63" s="4"/>
      <c r="P63" s="4"/>
      <c r="Q63" s="4"/>
      <c r="R63" s="4"/>
      <c r="S63" s="4"/>
    </row>
    <row r="64" spans="2:19" ht="20.100000000000001" customHeight="1" x14ac:dyDescent="0.2">
      <c r="B64" s="66" t="s">
        <v>143</v>
      </c>
      <c r="C64" s="67">
        <v>315</v>
      </c>
      <c r="D64" s="67">
        <v>17640</v>
      </c>
      <c r="E64" s="67">
        <v>335</v>
      </c>
      <c r="F64" s="68">
        <v>0</v>
      </c>
      <c r="G64" s="69">
        <v>0</v>
      </c>
      <c r="H64" s="69">
        <v>0</v>
      </c>
      <c r="I64" s="70">
        <f>+(Tabla6[[#This Row],[TONELADAS]]-Tabla6[[#This Row],[TONS]])/Tabla6[[#This Row],[TONS]]</f>
        <v>-1</v>
      </c>
      <c r="J64" s="15"/>
      <c r="L64" s="16"/>
      <c r="M64" s="17"/>
      <c r="N64" s="17"/>
      <c r="O64" s="4"/>
      <c r="P64" s="4"/>
      <c r="Q64" s="4"/>
      <c r="R64" s="4"/>
      <c r="S64" s="4"/>
    </row>
    <row r="65" spans="2:19" ht="20.100000000000001" customHeight="1" x14ac:dyDescent="0.2">
      <c r="B65" s="66" t="s">
        <v>216</v>
      </c>
      <c r="C65" s="67">
        <v>0</v>
      </c>
      <c r="D65" s="67">
        <v>0</v>
      </c>
      <c r="E65" s="67">
        <v>0</v>
      </c>
      <c r="F65" s="68">
        <v>42</v>
      </c>
      <c r="G65" s="69">
        <v>2646</v>
      </c>
      <c r="H65" s="69">
        <v>54</v>
      </c>
      <c r="I65" s="70" t="s">
        <v>27</v>
      </c>
      <c r="J65" s="15"/>
      <c r="L65" s="16"/>
      <c r="M65" s="17"/>
      <c r="N65" s="17"/>
      <c r="O65" s="4"/>
      <c r="P65" s="4"/>
      <c r="Q65" s="4"/>
      <c r="R65" s="4"/>
      <c r="S65" s="4"/>
    </row>
    <row r="66" spans="2:19" ht="20.100000000000001" customHeight="1" x14ac:dyDescent="0.2">
      <c r="B66" s="66" t="s">
        <v>71</v>
      </c>
      <c r="C66" s="67">
        <v>2593</v>
      </c>
      <c r="D66" s="67">
        <v>165733</v>
      </c>
      <c r="E66" s="67">
        <v>2956</v>
      </c>
      <c r="F66" s="68">
        <v>2341</v>
      </c>
      <c r="G66" s="69">
        <v>149961</v>
      </c>
      <c r="H66" s="69">
        <v>2622</v>
      </c>
      <c r="I66" s="70">
        <f>+(Tabla6[[#This Row],[TONELADAS]]-Tabla6[[#This Row],[TONS]])/Tabla6[[#This Row],[TONS]]</f>
        <v>-0.11299052774018944</v>
      </c>
      <c r="J66" s="15"/>
      <c r="L66" s="16"/>
      <c r="M66" s="17"/>
      <c r="N66" s="17"/>
      <c r="O66" s="4"/>
      <c r="P66" s="4"/>
      <c r="Q66" s="4"/>
      <c r="R66" s="4"/>
      <c r="S66" s="4"/>
    </row>
    <row r="67" spans="2:19" ht="20.100000000000001" customHeight="1" x14ac:dyDescent="0.2">
      <c r="B67" s="66" t="s">
        <v>144</v>
      </c>
      <c r="C67" s="67">
        <v>166</v>
      </c>
      <c r="D67" s="67">
        <v>10911</v>
      </c>
      <c r="E67" s="67">
        <v>174</v>
      </c>
      <c r="F67" s="68">
        <v>21</v>
      </c>
      <c r="G67" s="69">
        <v>1575</v>
      </c>
      <c r="H67" s="69">
        <v>20</v>
      </c>
      <c r="I67" s="70">
        <f>+(Tabla6[[#This Row],[TONELADAS]]-Tabla6[[#This Row],[TONS]])/Tabla6[[#This Row],[TONS]]</f>
        <v>-0.88505747126436785</v>
      </c>
      <c r="J67" s="15"/>
      <c r="L67" s="16"/>
      <c r="M67" s="17"/>
      <c r="N67" s="17"/>
      <c r="O67" s="4"/>
      <c r="P67" s="4"/>
      <c r="Q67" s="4"/>
      <c r="R67" s="4"/>
      <c r="S67" s="4"/>
    </row>
    <row r="68" spans="2:19" ht="20.100000000000001" customHeight="1" x14ac:dyDescent="0.2">
      <c r="B68" s="66" t="s">
        <v>145</v>
      </c>
      <c r="C68" s="67">
        <v>2916</v>
      </c>
      <c r="D68" s="67">
        <v>191891</v>
      </c>
      <c r="E68" s="67">
        <v>3637</v>
      </c>
      <c r="F68" s="68">
        <v>2939</v>
      </c>
      <c r="G68" s="69">
        <v>203351</v>
      </c>
      <c r="H68" s="69">
        <v>3683</v>
      </c>
      <c r="I68" s="70">
        <f>+(Tabla6[[#This Row],[TONELADAS]]-Tabla6[[#This Row],[TONS]])/Tabla6[[#This Row],[TONS]]</f>
        <v>1.2647786637338466E-2</v>
      </c>
      <c r="J68" s="15"/>
      <c r="L68" s="16"/>
      <c r="M68" s="17"/>
      <c r="N68" s="17"/>
      <c r="O68" s="4"/>
      <c r="P68" s="4"/>
      <c r="Q68" s="4"/>
      <c r="R68" s="4"/>
      <c r="S68" s="4"/>
    </row>
    <row r="69" spans="2:19" ht="20.100000000000001" customHeight="1" x14ac:dyDescent="0.2">
      <c r="B69" s="66" t="s">
        <v>72</v>
      </c>
      <c r="C69" s="67">
        <v>8848</v>
      </c>
      <c r="D69" s="67">
        <v>811886</v>
      </c>
      <c r="E69" s="67">
        <v>10573</v>
      </c>
      <c r="F69" s="68">
        <v>9624</v>
      </c>
      <c r="G69" s="69">
        <v>902242</v>
      </c>
      <c r="H69" s="69">
        <v>12174</v>
      </c>
      <c r="I69" s="70">
        <f>+(Tabla6[[#This Row],[TONELADAS]]-Tabla6[[#This Row],[TONS]])/Tabla6[[#This Row],[TONS]]</f>
        <v>0.15142343705665373</v>
      </c>
      <c r="J69" s="19"/>
      <c r="L69" s="13"/>
      <c r="M69" s="20"/>
      <c r="N69" s="20"/>
      <c r="O69" s="20"/>
      <c r="P69" s="3"/>
      <c r="Q69" s="3"/>
      <c r="R69" s="3"/>
      <c r="S69" s="3"/>
    </row>
    <row r="70" spans="2:19" ht="20.100000000000001" customHeight="1" x14ac:dyDescent="0.2">
      <c r="B70" s="66" t="s">
        <v>243</v>
      </c>
      <c r="C70" s="67">
        <v>0</v>
      </c>
      <c r="D70" s="67">
        <v>23892</v>
      </c>
      <c r="E70" s="67">
        <v>301</v>
      </c>
      <c r="F70" s="68">
        <v>0</v>
      </c>
      <c r="G70" s="69">
        <v>0</v>
      </c>
      <c r="H70" s="69">
        <v>0</v>
      </c>
      <c r="I70" s="70">
        <f>+(Tabla6[[#This Row],[TONELADAS]]-Tabla6[[#This Row],[TONS]])/Tabla6[[#This Row],[TONS]]</f>
        <v>-1</v>
      </c>
      <c r="J70" s="19"/>
      <c r="L70" s="13"/>
      <c r="M70" s="20"/>
      <c r="N70" s="20"/>
      <c r="O70" s="20"/>
      <c r="P70" s="3"/>
      <c r="Q70" s="3"/>
      <c r="R70" s="3"/>
      <c r="S70" s="3"/>
    </row>
    <row r="71" spans="2:19" ht="20.100000000000001" customHeight="1" x14ac:dyDescent="0.2">
      <c r="B71" s="66" t="s">
        <v>187</v>
      </c>
      <c r="C71" s="67">
        <v>0</v>
      </c>
      <c r="D71" s="67">
        <v>0</v>
      </c>
      <c r="E71" s="67">
        <v>0</v>
      </c>
      <c r="F71" s="68">
        <v>0</v>
      </c>
      <c r="G71" s="69">
        <v>1768</v>
      </c>
      <c r="H71" s="69">
        <v>28</v>
      </c>
      <c r="I71" s="70" t="s">
        <v>27</v>
      </c>
      <c r="J71" s="19"/>
      <c r="L71" s="13"/>
      <c r="M71" s="20"/>
      <c r="N71" s="20"/>
      <c r="O71" s="20"/>
      <c r="P71" s="3"/>
      <c r="Q71" s="3"/>
      <c r="R71" s="3"/>
      <c r="S71" s="3"/>
    </row>
    <row r="72" spans="2:19" ht="20.100000000000001" customHeight="1" x14ac:dyDescent="0.2">
      <c r="B72" s="66" t="s">
        <v>217</v>
      </c>
      <c r="C72" s="67">
        <v>63</v>
      </c>
      <c r="D72" s="67">
        <v>6615</v>
      </c>
      <c r="E72" s="67">
        <v>67</v>
      </c>
      <c r="F72" s="68">
        <v>0</v>
      </c>
      <c r="G72" s="69">
        <v>0</v>
      </c>
      <c r="H72" s="69">
        <v>0</v>
      </c>
      <c r="I72" s="70">
        <f>+(Tabla6[[#This Row],[TONELADAS]]-Tabla6[[#This Row],[TONS]])/Tabla6[[#This Row],[TONS]]</f>
        <v>-1</v>
      </c>
      <c r="J72" s="19"/>
      <c r="L72" s="13"/>
      <c r="M72" s="20"/>
      <c r="N72" s="20"/>
      <c r="O72" s="20"/>
      <c r="P72" s="3"/>
      <c r="Q72" s="3"/>
      <c r="R72" s="3"/>
      <c r="S72" s="3"/>
    </row>
    <row r="73" spans="2:19" ht="20.100000000000001" customHeight="1" x14ac:dyDescent="0.2">
      <c r="B73" s="66" t="s">
        <v>146</v>
      </c>
      <c r="C73" s="67">
        <v>205</v>
      </c>
      <c r="D73" s="67">
        <v>19752</v>
      </c>
      <c r="E73" s="67">
        <v>236</v>
      </c>
      <c r="F73" s="68">
        <v>104</v>
      </c>
      <c r="G73" s="69">
        <v>11220</v>
      </c>
      <c r="H73" s="69">
        <v>114</v>
      </c>
      <c r="I73" s="70">
        <f>+(Tabla6[[#This Row],[TONELADAS]]-Tabla6[[#This Row],[TONS]])/Tabla6[[#This Row],[TONS]]</f>
        <v>-0.51694915254237284</v>
      </c>
      <c r="J73" s="19"/>
      <c r="L73" s="13"/>
      <c r="M73" s="20"/>
      <c r="N73" s="20"/>
      <c r="O73" s="20"/>
      <c r="P73" s="3"/>
      <c r="Q73" s="3"/>
      <c r="R73" s="3"/>
      <c r="S73" s="3"/>
    </row>
    <row r="74" spans="2:19" ht="20.100000000000001" customHeight="1" x14ac:dyDescent="0.2">
      <c r="B74" s="66" t="s">
        <v>73</v>
      </c>
      <c r="C74" s="67">
        <v>62</v>
      </c>
      <c r="D74" s="67">
        <v>6975</v>
      </c>
      <c r="E74" s="67">
        <v>71</v>
      </c>
      <c r="F74" s="68">
        <v>62</v>
      </c>
      <c r="G74" s="69">
        <v>5810</v>
      </c>
      <c r="H74" s="69">
        <v>63</v>
      </c>
      <c r="I74" s="70">
        <f>+(Tabla6[[#This Row],[TONELADAS]]-Tabla6[[#This Row],[TONS]])/Tabla6[[#This Row],[TONS]]</f>
        <v>-0.11267605633802817</v>
      </c>
      <c r="J74" s="19"/>
      <c r="L74" s="13"/>
      <c r="M74" s="20"/>
      <c r="N74" s="20"/>
      <c r="O74" s="20"/>
      <c r="P74" s="3"/>
      <c r="S74" s="18"/>
    </row>
    <row r="75" spans="2:19" ht="20.100000000000001" customHeight="1" x14ac:dyDescent="0.2">
      <c r="B75" s="66" t="s">
        <v>74</v>
      </c>
      <c r="C75" s="67">
        <v>704</v>
      </c>
      <c r="D75" s="67">
        <v>48649</v>
      </c>
      <c r="E75" s="67">
        <v>830</v>
      </c>
      <c r="F75" s="68">
        <v>876</v>
      </c>
      <c r="G75" s="69">
        <v>97975</v>
      </c>
      <c r="H75" s="69">
        <v>1017</v>
      </c>
      <c r="I75" s="70">
        <f>+(Tabla6[[#This Row],[TONELADAS]]-Tabla6[[#This Row],[TONS]])/Tabla6[[#This Row],[TONS]]</f>
        <v>0.2253012048192771</v>
      </c>
      <c r="J75" s="19"/>
      <c r="L75" s="13"/>
      <c r="M75" s="20"/>
      <c r="N75" s="20"/>
      <c r="O75" s="20"/>
      <c r="P75" s="3"/>
      <c r="S75" s="18"/>
    </row>
    <row r="76" spans="2:19" ht="20.100000000000001" customHeight="1" x14ac:dyDescent="0.2">
      <c r="B76" s="66" t="s">
        <v>218</v>
      </c>
      <c r="C76" s="67">
        <v>0</v>
      </c>
      <c r="D76" s="67">
        <v>0</v>
      </c>
      <c r="E76" s="67">
        <v>0</v>
      </c>
      <c r="F76" s="68">
        <v>0</v>
      </c>
      <c r="G76" s="69">
        <v>1</v>
      </c>
      <c r="H76" s="69">
        <v>18</v>
      </c>
      <c r="I76" s="70" t="s">
        <v>27</v>
      </c>
      <c r="J76" s="19"/>
      <c r="L76" s="13"/>
      <c r="M76" s="20"/>
      <c r="N76" s="20"/>
      <c r="O76" s="20"/>
      <c r="P76" s="3"/>
      <c r="S76" s="18"/>
    </row>
    <row r="77" spans="2:19" ht="20.100000000000001" customHeight="1" x14ac:dyDescent="0.2">
      <c r="B77" s="66" t="s">
        <v>188</v>
      </c>
      <c r="C77" s="67">
        <v>220</v>
      </c>
      <c r="D77" s="67">
        <v>220</v>
      </c>
      <c r="E77" s="67">
        <v>280</v>
      </c>
      <c r="F77" s="68">
        <v>0</v>
      </c>
      <c r="G77" s="69">
        <v>0</v>
      </c>
      <c r="H77" s="69">
        <v>0</v>
      </c>
      <c r="I77" s="70">
        <f>+(Tabla6[[#This Row],[TONELADAS]]-Tabla6[[#This Row],[TONS]])/Tabla6[[#This Row],[TONS]]</f>
        <v>-1</v>
      </c>
      <c r="J77" s="19"/>
      <c r="L77" s="13"/>
      <c r="M77" s="20"/>
      <c r="N77" s="20"/>
      <c r="O77" s="20"/>
      <c r="P77" s="3"/>
      <c r="S77" s="18"/>
    </row>
    <row r="78" spans="2:19" ht="20.100000000000001" customHeight="1" x14ac:dyDescent="0.2">
      <c r="B78" s="66" t="s">
        <v>147</v>
      </c>
      <c r="C78" s="67">
        <v>637</v>
      </c>
      <c r="D78" s="67">
        <v>26732</v>
      </c>
      <c r="E78" s="67">
        <v>741</v>
      </c>
      <c r="F78" s="68">
        <v>357</v>
      </c>
      <c r="G78" s="69">
        <v>19992</v>
      </c>
      <c r="H78" s="69">
        <v>380</v>
      </c>
      <c r="I78" s="70">
        <f>+(Tabla6[[#This Row],[TONELADAS]]-Tabla6[[#This Row],[TONS]])/Tabla6[[#This Row],[TONS]]</f>
        <v>-0.48717948717948717</v>
      </c>
      <c r="J78" s="19"/>
      <c r="L78" s="13"/>
      <c r="M78" s="20"/>
      <c r="N78" s="20"/>
      <c r="O78" s="20"/>
      <c r="P78" s="3"/>
      <c r="S78" s="18"/>
    </row>
    <row r="79" spans="2:19" ht="20.100000000000001" customHeight="1" x14ac:dyDescent="0.2">
      <c r="B79" s="66" t="s">
        <v>75</v>
      </c>
      <c r="C79" s="67">
        <v>416</v>
      </c>
      <c r="D79" s="67">
        <v>24960</v>
      </c>
      <c r="E79" s="67">
        <v>626</v>
      </c>
      <c r="F79" s="68">
        <v>108</v>
      </c>
      <c r="G79" s="69">
        <v>6480</v>
      </c>
      <c r="H79" s="69">
        <v>163</v>
      </c>
      <c r="I79" s="70">
        <f>+(Tabla6[[#This Row],[TONELADAS]]-Tabla6[[#This Row],[TONS]])/Tabla6[[#This Row],[TONS]]</f>
        <v>-0.73961661341853036</v>
      </c>
      <c r="J79" s="11"/>
      <c r="L79" s="13"/>
      <c r="M79" s="13"/>
      <c r="N79" s="13"/>
      <c r="O79" s="13"/>
      <c r="P79" s="13"/>
      <c r="Q79" s="13"/>
      <c r="R79" s="13"/>
      <c r="S79" s="14"/>
    </row>
    <row r="80" spans="2:19" ht="20.100000000000001" customHeight="1" x14ac:dyDescent="0.2">
      <c r="B80" s="66" t="s">
        <v>148</v>
      </c>
      <c r="C80" s="67">
        <v>185</v>
      </c>
      <c r="D80" s="67">
        <v>20625</v>
      </c>
      <c r="E80" s="67">
        <v>217</v>
      </c>
      <c r="F80" s="68">
        <v>0</v>
      </c>
      <c r="G80" s="69">
        <v>0</v>
      </c>
      <c r="H80" s="69">
        <v>0</v>
      </c>
      <c r="I80" s="70">
        <f>+(Tabla6[[#This Row],[TONELADAS]]-Tabla6[[#This Row],[TONS]])/Tabla6[[#This Row],[TONS]]</f>
        <v>-1</v>
      </c>
      <c r="J80" s="11"/>
      <c r="L80" s="13"/>
      <c r="M80" s="13"/>
      <c r="N80" s="13"/>
      <c r="O80" s="13"/>
      <c r="P80" s="13"/>
      <c r="Q80" s="13"/>
      <c r="R80" s="13"/>
      <c r="S80" s="14"/>
    </row>
    <row r="81" spans="2:19" ht="20.100000000000001" customHeight="1" x14ac:dyDescent="0.2">
      <c r="B81" s="66" t="s">
        <v>189</v>
      </c>
      <c r="C81" s="67">
        <v>40</v>
      </c>
      <c r="D81" s="67">
        <v>4480</v>
      </c>
      <c r="E81" s="67">
        <v>46</v>
      </c>
      <c r="F81" s="68">
        <v>0</v>
      </c>
      <c r="G81" s="69">
        <v>0</v>
      </c>
      <c r="H81" s="69">
        <v>0</v>
      </c>
      <c r="I81" s="70">
        <f>+(Tabla6[[#This Row],[TONELADAS]]-Tabla6[[#This Row],[TONS]])/Tabla6[[#This Row],[TONS]]</f>
        <v>-1</v>
      </c>
      <c r="J81" s="11"/>
      <c r="L81" s="13"/>
      <c r="M81" s="13"/>
      <c r="N81" s="13"/>
      <c r="O81" s="13"/>
      <c r="P81" s="13"/>
      <c r="Q81" s="13"/>
      <c r="R81" s="13"/>
      <c r="S81" s="14"/>
    </row>
    <row r="82" spans="2:19" ht="20.100000000000001" customHeight="1" x14ac:dyDescent="0.2">
      <c r="B82" s="66" t="s">
        <v>190</v>
      </c>
      <c r="C82" s="67">
        <v>0</v>
      </c>
      <c r="D82" s="67">
        <v>0</v>
      </c>
      <c r="E82" s="67">
        <v>0</v>
      </c>
      <c r="F82" s="68">
        <v>40</v>
      </c>
      <c r="G82" s="69">
        <v>4800</v>
      </c>
      <c r="H82" s="69">
        <v>49</v>
      </c>
      <c r="I82" s="70" t="s">
        <v>27</v>
      </c>
      <c r="J82" s="11"/>
      <c r="L82" s="13"/>
      <c r="M82" s="13"/>
      <c r="N82" s="13"/>
      <c r="O82" s="13"/>
      <c r="P82" s="13"/>
      <c r="Q82" s="13"/>
      <c r="R82" s="13"/>
      <c r="S82" s="14"/>
    </row>
    <row r="83" spans="2:19" ht="20.100000000000001" customHeight="1" x14ac:dyDescent="0.2">
      <c r="B83" s="66" t="s">
        <v>149</v>
      </c>
      <c r="C83" s="67">
        <v>53021</v>
      </c>
      <c r="D83" s="67">
        <v>4356147</v>
      </c>
      <c r="E83" s="67">
        <v>56774</v>
      </c>
      <c r="F83" s="68">
        <v>45082</v>
      </c>
      <c r="G83" s="69">
        <v>3833444</v>
      </c>
      <c r="H83" s="69">
        <v>47988</v>
      </c>
      <c r="I83" s="70">
        <f>+(Tabla6[[#This Row],[TONELADAS]]-Tabla6[[#This Row],[TONS]])/Tabla6[[#This Row],[TONS]]</f>
        <v>-0.1547539366611477</v>
      </c>
      <c r="J83" s="11"/>
      <c r="L83" s="13"/>
      <c r="M83" s="13"/>
      <c r="N83" s="13"/>
      <c r="O83" s="13"/>
      <c r="P83" s="13"/>
      <c r="Q83" s="13"/>
      <c r="R83" s="13"/>
      <c r="S83" s="14"/>
    </row>
    <row r="84" spans="2:19" ht="20.100000000000001" customHeight="1" x14ac:dyDescent="0.2">
      <c r="B84" s="66" t="s">
        <v>76</v>
      </c>
      <c r="C84" s="67">
        <v>66</v>
      </c>
      <c r="D84" s="67">
        <v>66</v>
      </c>
      <c r="E84" s="67">
        <v>84</v>
      </c>
      <c r="F84" s="68">
        <v>0</v>
      </c>
      <c r="G84" s="69">
        <v>0</v>
      </c>
      <c r="H84" s="69">
        <v>0</v>
      </c>
      <c r="I84" s="70">
        <f>+(Tabla6[[#This Row],[TONELADAS]]-Tabla6[[#This Row],[TONS]])/Tabla6[[#This Row],[TONS]]</f>
        <v>-1</v>
      </c>
      <c r="J84" s="12"/>
      <c r="L84" s="13"/>
      <c r="M84" s="4"/>
      <c r="N84" s="4"/>
      <c r="O84" s="4"/>
      <c r="P84" s="4"/>
      <c r="Q84" s="4"/>
      <c r="R84" s="4"/>
      <c r="S84" s="4"/>
    </row>
    <row r="85" spans="2:19" ht="20.100000000000001" customHeight="1" x14ac:dyDescent="0.2">
      <c r="B85" s="66" t="s">
        <v>244</v>
      </c>
      <c r="C85" s="67">
        <v>0</v>
      </c>
      <c r="D85" s="67">
        <v>0</v>
      </c>
      <c r="E85" s="67">
        <v>0</v>
      </c>
      <c r="F85" s="68">
        <v>60</v>
      </c>
      <c r="G85" s="69">
        <v>60</v>
      </c>
      <c r="H85" s="69">
        <v>60</v>
      </c>
      <c r="I85" s="70" t="s">
        <v>27</v>
      </c>
      <c r="J85" s="12"/>
      <c r="L85" s="13"/>
      <c r="M85" s="4"/>
      <c r="N85" s="4"/>
      <c r="O85" s="4"/>
      <c r="P85" s="4"/>
      <c r="Q85" s="4"/>
      <c r="R85" s="4"/>
      <c r="S85" s="4"/>
    </row>
    <row r="86" spans="2:19" ht="20.100000000000001" customHeight="1" x14ac:dyDescent="0.2">
      <c r="B86" s="66" t="s">
        <v>150</v>
      </c>
      <c r="C86" s="67">
        <v>286</v>
      </c>
      <c r="D86" s="67">
        <v>24714</v>
      </c>
      <c r="E86" s="67">
        <v>281</v>
      </c>
      <c r="F86" s="68">
        <v>0</v>
      </c>
      <c r="G86" s="69">
        <v>0</v>
      </c>
      <c r="H86" s="69">
        <v>0</v>
      </c>
      <c r="I86" s="70">
        <f>+(Tabla6[[#This Row],[TONELADAS]]-Tabla6[[#This Row],[TONS]])/Tabla6[[#This Row],[TONS]]</f>
        <v>-1</v>
      </c>
      <c r="J86" s="12"/>
      <c r="L86" s="13"/>
      <c r="M86" s="4"/>
      <c r="N86" s="4"/>
      <c r="O86" s="4"/>
      <c r="P86" s="4"/>
      <c r="Q86" s="4"/>
      <c r="R86" s="4"/>
      <c r="S86" s="4"/>
    </row>
    <row r="87" spans="2:19" ht="20.100000000000001" customHeight="1" x14ac:dyDescent="0.2">
      <c r="B87" s="66" t="s">
        <v>245</v>
      </c>
      <c r="C87" s="67">
        <v>0</v>
      </c>
      <c r="D87" s="67">
        <v>23267</v>
      </c>
      <c r="E87" s="67">
        <v>291</v>
      </c>
      <c r="F87" s="68">
        <v>0</v>
      </c>
      <c r="G87" s="69">
        <v>0</v>
      </c>
      <c r="H87" s="69">
        <v>0</v>
      </c>
      <c r="I87" s="70">
        <f>+(Tabla6[[#This Row],[TONELADAS]]-Tabla6[[#This Row],[TONS]])/Tabla6[[#This Row],[TONS]]</f>
        <v>-1</v>
      </c>
      <c r="J87" s="12"/>
      <c r="L87" s="13"/>
      <c r="M87" s="4"/>
      <c r="N87" s="4"/>
      <c r="O87" s="4"/>
      <c r="P87" s="4"/>
      <c r="Q87" s="4"/>
      <c r="R87" s="4"/>
      <c r="S87" s="4"/>
    </row>
    <row r="88" spans="2:19" ht="20.100000000000001" customHeight="1" x14ac:dyDescent="0.2">
      <c r="B88" s="66" t="s">
        <v>51</v>
      </c>
      <c r="C88" s="67">
        <v>0</v>
      </c>
      <c r="D88" s="67">
        <v>0</v>
      </c>
      <c r="E88" s="67">
        <v>0</v>
      </c>
      <c r="F88" s="68">
        <v>0</v>
      </c>
      <c r="G88" s="69">
        <v>1418</v>
      </c>
      <c r="H88" s="69">
        <v>23</v>
      </c>
      <c r="I88" s="70" t="s">
        <v>27</v>
      </c>
      <c r="J88" s="12"/>
      <c r="L88" s="13"/>
      <c r="M88" s="4"/>
      <c r="N88" s="4"/>
      <c r="O88" s="4"/>
      <c r="P88" s="4"/>
      <c r="Q88" s="4"/>
      <c r="R88" s="4"/>
      <c r="S88" s="4"/>
    </row>
    <row r="89" spans="2:19" ht="20.100000000000001" customHeight="1" x14ac:dyDescent="0.2">
      <c r="B89" s="66" t="s">
        <v>191</v>
      </c>
      <c r="C89" s="67">
        <v>0</v>
      </c>
      <c r="D89" s="67">
        <v>0</v>
      </c>
      <c r="E89" s="67">
        <v>0</v>
      </c>
      <c r="F89" s="68">
        <v>147</v>
      </c>
      <c r="G89" s="69">
        <v>15008</v>
      </c>
      <c r="H89" s="69">
        <v>153</v>
      </c>
      <c r="I89" s="70" t="s">
        <v>27</v>
      </c>
      <c r="J89" s="12"/>
      <c r="L89" s="13"/>
      <c r="M89" s="4"/>
      <c r="N89" s="4"/>
      <c r="O89" s="4"/>
      <c r="P89" s="4"/>
      <c r="Q89" s="4"/>
      <c r="R89" s="4"/>
      <c r="S89" s="4"/>
    </row>
    <row r="90" spans="2:19" ht="20.100000000000001" customHeight="1" x14ac:dyDescent="0.2">
      <c r="B90" s="66" t="s">
        <v>77</v>
      </c>
      <c r="C90" s="67">
        <v>14871</v>
      </c>
      <c r="D90" s="67">
        <v>989352</v>
      </c>
      <c r="E90" s="67">
        <v>18172</v>
      </c>
      <c r="F90" s="68">
        <v>12564</v>
      </c>
      <c r="G90" s="69">
        <v>867181</v>
      </c>
      <c r="H90" s="69">
        <v>15330</v>
      </c>
      <c r="I90" s="70">
        <f>+(Tabla6[[#This Row],[TONELADAS]]-Tabla6[[#This Row],[TONS]])/Tabla6[[#This Row],[TONS]]</f>
        <v>-0.15639445300462249</v>
      </c>
      <c r="J90" s="12"/>
      <c r="L90" s="13"/>
      <c r="M90" s="4"/>
      <c r="N90" s="4"/>
      <c r="O90" s="4"/>
      <c r="P90" s="4"/>
      <c r="Q90" s="4"/>
      <c r="R90" s="4"/>
      <c r="S90" s="4"/>
    </row>
    <row r="91" spans="2:19" ht="20.100000000000001" customHeight="1" x14ac:dyDescent="0.2">
      <c r="B91" s="66" t="s">
        <v>192</v>
      </c>
      <c r="C91" s="67">
        <v>80</v>
      </c>
      <c r="D91" s="67">
        <v>10954</v>
      </c>
      <c r="E91" s="67">
        <v>233</v>
      </c>
      <c r="F91" s="68">
        <v>0</v>
      </c>
      <c r="G91" s="69">
        <v>0</v>
      </c>
      <c r="H91" s="69">
        <v>0</v>
      </c>
      <c r="I91" s="70">
        <f>+(Tabla6[[#This Row],[TONELADAS]]-Tabla6[[#This Row],[TONS]])/Tabla6[[#This Row],[TONS]]</f>
        <v>-1</v>
      </c>
      <c r="J91" s="12"/>
      <c r="L91" s="13"/>
      <c r="M91" s="4"/>
      <c r="N91" s="4"/>
      <c r="O91" s="4"/>
      <c r="P91" s="4"/>
      <c r="Q91" s="4"/>
      <c r="R91" s="4"/>
      <c r="S91" s="4"/>
    </row>
    <row r="92" spans="2:19" ht="20.100000000000001" customHeight="1" x14ac:dyDescent="0.2">
      <c r="B92" s="44" t="s">
        <v>19</v>
      </c>
      <c r="C92" s="45">
        <f t="shared" ref="C92:H92" si="2">SUM(C43:C91)</f>
        <v>118771</v>
      </c>
      <c r="D92" s="45">
        <f t="shared" si="2"/>
        <v>8544081</v>
      </c>
      <c r="E92" s="45">
        <f t="shared" si="2"/>
        <v>139043</v>
      </c>
      <c r="F92" s="46">
        <f t="shared" si="2"/>
        <v>116633</v>
      </c>
      <c r="G92" s="47">
        <f t="shared" si="2"/>
        <v>8535769</v>
      </c>
      <c r="H92" s="47">
        <f t="shared" si="2"/>
        <v>143109</v>
      </c>
      <c r="I92" s="80">
        <f>+(H92-E92)/E92</f>
        <v>2.9242752242112154E-2</v>
      </c>
      <c r="J92" s="12"/>
      <c r="L92" s="13"/>
      <c r="M92" s="4"/>
      <c r="N92" s="4"/>
      <c r="O92" s="4"/>
      <c r="P92" s="4"/>
      <c r="Q92" s="4"/>
      <c r="R92" s="4"/>
      <c r="S92" s="4"/>
    </row>
    <row r="93" spans="2:19" ht="20.100000000000001" customHeight="1" x14ac:dyDescent="0.2">
      <c r="B93" s="48"/>
      <c r="C93" s="49"/>
      <c r="D93" s="49"/>
      <c r="E93" s="49"/>
      <c r="F93" s="50"/>
      <c r="G93" s="91" t="s">
        <v>16</v>
      </c>
      <c r="H93" s="91"/>
      <c r="I93" s="51">
        <f>+(F92-C92)/C92</f>
        <v>-1.8001027186771181E-2</v>
      </c>
      <c r="J93" s="12"/>
      <c r="L93" s="13"/>
      <c r="M93" s="4"/>
      <c r="N93" s="4"/>
      <c r="O93" s="4"/>
      <c r="P93" s="4"/>
      <c r="Q93" s="4"/>
      <c r="R93" s="4"/>
      <c r="S93" s="4"/>
    </row>
    <row r="94" spans="2:19" ht="20.100000000000001" customHeight="1" x14ac:dyDescent="0.2">
      <c r="J94" s="12"/>
      <c r="L94" s="13"/>
      <c r="M94" s="4"/>
      <c r="N94" s="4"/>
      <c r="O94" s="4"/>
      <c r="P94" s="4"/>
      <c r="Q94" s="4"/>
      <c r="R94" s="4"/>
      <c r="S94" s="4"/>
    </row>
    <row r="95" spans="2:19" ht="20.100000000000001" customHeight="1" x14ac:dyDescent="0.2">
      <c r="J95" s="12"/>
      <c r="L95" s="13"/>
      <c r="M95" s="4"/>
      <c r="N95" s="4"/>
      <c r="O95" s="4"/>
      <c r="P95" s="4"/>
      <c r="Q95" s="4"/>
      <c r="R95" s="4"/>
      <c r="S95" s="4"/>
    </row>
    <row r="96" spans="2:19" ht="20.100000000000001" customHeight="1" x14ac:dyDescent="0.2">
      <c r="J96" s="12"/>
      <c r="L96" s="13"/>
      <c r="M96" s="4"/>
      <c r="N96" s="4"/>
      <c r="O96" s="4"/>
      <c r="P96" s="4"/>
      <c r="Q96" s="4"/>
      <c r="R96" s="4"/>
      <c r="S96" s="4"/>
    </row>
    <row r="97" spans="10:19" ht="20.100000000000001" customHeight="1" x14ac:dyDescent="0.2">
      <c r="J97" s="12"/>
      <c r="L97" s="13"/>
      <c r="M97" s="4"/>
      <c r="N97" s="4"/>
      <c r="O97" s="4"/>
      <c r="P97" s="4"/>
      <c r="Q97" s="4"/>
      <c r="R97" s="4"/>
      <c r="S97" s="4"/>
    </row>
    <row r="98" spans="10:19" ht="20.100000000000001" customHeight="1" x14ac:dyDescent="0.2">
      <c r="J98" s="12"/>
      <c r="L98" s="13"/>
      <c r="M98" s="4"/>
      <c r="N98" s="4"/>
      <c r="O98" s="4"/>
      <c r="P98" s="4"/>
      <c r="Q98" s="4"/>
      <c r="R98" s="4"/>
      <c r="S98" s="4"/>
    </row>
    <row r="99" spans="10:19" ht="20.100000000000001" customHeight="1" x14ac:dyDescent="0.2">
      <c r="J99" s="12"/>
      <c r="L99" s="13"/>
      <c r="M99" s="4"/>
      <c r="N99" s="4"/>
      <c r="O99" s="4"/>
      <c r="P99" s="4"/>
      <c r="Q99" s="4"/>
      <c r="R99" s="4"/>
      <c r="S99" s="4"/>
    </row>
    <row r="100" spans="10:19" ht="20.100000000000001" customHeight="1" x14ac:dyDescent="0.2">
      <c r="J100" s="12"/>
      <c r="L100" s="13"/>
      <c r="M100" s="4"/>
      <c r="N100" s="4"/>
      <c r="O100" s="4"/>
      <c r="P100" s="4"/>
      <c r="Q100" s="4"/>
      <c r="R100" s="4"/>
      <c r="S100" s="4"/>
    </row>
    <row r="101" spans="10:19" ht="20.100000000000001" customHeight="1" x14ac:dyDescent="0.2">
      <c r="J101" s="12"/>
      <c r="L101" s="13"/>
      <c r="M101" s="4"/>
      <c r="N101" s="4"/>
      <c r="O101" s="4"/>
      <c r="P101" s="4"/>
      <c r="Q101" s="4"/>
      <c r="R101" s="4"/>
      <c r="S101" s="4"/>
    </row>
    <row r="102" spans="10:19" ht="20.100000000000001" customHeight="1" x14ac:dyDescent="0.2">
      <c r="J102" s="12"/>
      <c r="L102" s="13"/>
      <c r="M102" s="4"/>
      <c r="N102" s="4"/>
      <c r="O102" s="4"/>
      <c r="P102" s="4"/>
      <c r="Q102" s="4"/>
      <c r="R102" s="4"/>
      <c r="S102" s="4"/>
    </row>
    <row r="103" spans="10:19" ht="20.100000000000001" customHeight="1" x14ac:dyDescent="0.2">
      <c r="J103" s="12"/>
      <c r="L103" s="13"/>
      <c r="M103" s="4"/>
      <c r="N103" s="4"/>
      <c r="O103" s="4"/>
      <c r="P103" s="4"/>
      <c r="Q103" s="4"/>
      <c r="R103" s="4"/>
      <c r="S103" s="4"/>
    </row>
    <row r="104" spans="10:19" ht="20.100000000000001" customHeight="1" x14ac:dyDescent="0.2">
      <c r="J104" s="12"/>
      <c r="L104" s="13"/>
      <c r="M104" s="4"/>
      <c r="N104" s="4"/>
      <c r="O104" s="4"/>
      <c r="P104" s="4"/>
      <c r="Q104" s="4"/>
      <c r="R104" s="4"/>
      <c r="S104" s="4"/>
    </row>
    <row r="105" spans="10:19" ht="20.100000000000001" customHeight="1" x14ac:dyDescent="0.2">
      <c r="J105" s="12"/>
      <c r="L105" s="13"/>
      <c r="M105" s="4"/>
      <c r="N105" s="4"/>
      <c r="O105" s="4"/>
      <c r="P105" s="4"/>
      <c r="Q105" s="4"/>
      <c r="R105" s="4"/>
      <c r="S105" s="4"/>
    </row>
    <row r="106" spans="10:19" ht="20.100000000000001" customHeight="1" x14ac:dyDescent="0.2">
      <c r="J106" s="12"/>
      <c r="L106" s="13"/>
      <c r="M106" s="4"/>
      <c r="N106" s="4"/>
      <c r="O106" s="4"/>
      <c r="P106" s="4"/>
      <c r="Q106" s="4"/>
      <c r="R106" s="4"/>
      <c r="S106" s="4"/>
    </row>
    <row r="107" spans="10:19" ht="20.100000000000001" customHeight="1" x14ac:dyDescent="0.2">
      <c r="J107" s="12"/>
      <c r="L107" s="13"/>
      <c r="M107" s="4"/>
      <c r="N107" s="4"/>
      <c r="O107" s="4"/>
      <c r="P107" s="4"/>
      <c r="Q107" s="4"/>
      <c r="R107" s="4"/>
      <c r="S107" s="4"/>
    </row>
    <row r="108" spans="10:19" ht="20.100000000000001" customHeight="1" x14ac:dyDescent="0.2">
      <c r="J108" s="12"/>
      <c r="L108" s="13"/>
      <c r="M108" s="4"/>
      <c r="N108" s="4"/>
      <c r="O108" s="4"/>
      <c r="P108" s="4"/>
      <c r="Q108" s="4"/>
      <c r="R108" s="4"/>
      <c r="S108" s="4"/>
    </row>
    <row r="109" spans="10:19" ht="20.100000000000001" customHeight="1" x14ac:dyDescent="0.2">
      <c r="J109" s="12"/>
      <c r="L109" s="13"/>
      <c r="M109" s="4"/>
      <c r="N109" s="4"/>
      <c r="O109" s="4"/>
      <c r="P109" s="4"/>
      <c r="Q109" s="4"/>
      <c r="R109" s="4"/>
      <c r="S109" s="4"/>
    </row>
    <row r="110" spans="10:19" ht="20.100000000000001" customHeight="1" x14ac:dyDescent="0.2">
      <c r="J110" s="12"/>
      <c r="L110" s="13"/>
      <c r="M110" s="4"/>
      <c r="N110" s="4"/>
      <c r="O110" s="4"/>
      <c r="P110" s="4"/>
      <c r="Q110" s="4"/>
      <c r="R110" s="4"/>
      <c r="S110" s="4"/>
    </row>
    <row r="111" spans="10:19" ht="20.100000000000001" customHeight="1" x14ac:dyDescent="0.2">
      <c r="J111" s="12"/>
      <c r="L111" s="13"/>
      <c r="M111" s="4"/>
      <c r="N111" s="4"/>
      <c r="O111" s="4"/>
      <c r="P111" s="4"/>
      <c r="Q111" s="4"/>
      <c r="R111" s="4"/>
      <c r="S111" s="4"/>
    </row>
    <row r="112" spans="10:19" ht="20.100000000000001" customHeight="1" x14ac:dyDescent="0.2">
      <c r="J112" s="12"/>
      <c r="L112" s="13"/>
      <c r="M112" s="4"/>
      <c r="N112" s="4"/>
      <c r="O112" s="4"/>
      <c r="P112" s="4"/>
      <c r="Q112" s="4"/>
      <c r="R112" s="4"/>
      <c r="S112" s="4"/>
    </row>
    <row r="113" spans="10:19" ht="20.100000000000001" customHeight="1" x14ac:dyDescent="0.2">
      <c r="J113" s="12"/>
      <c r="L113" s="13"/>
      <c r="M113" s="4"/>
      <c r="N113" s="4"/>
      <c r="O113" s="4"/>
      <c r="P113" s="4"/>
      <c r="Q113" s="4"/>
      <c r="R113" s="4"/>
      <c r="S113" s="4"/>
    </row>
    <row r="114" spans="10:19" ht="20.100000000000001" customHeight="1" x14ac:dyDescent="0.2">
      <c r="J114" s="12"/>
      <c r="L114" s="13"/>
      <c r="M114" s="4"/>
      <c r="N114" s="4"/>
      <c r="O114" s="4"/>
      <c r="P114" s="4"/>
      <c r="Q114" s="4"/>
      <c r="R114" s="4"/>
      <c r="S114" s="4"/>
    </row>
    <row r="115" spans="10:19" ht="20.100000000000001" customHeight="1" x14ac:dyDescent="0.2">
      <c r="J115" s="12"/>
      <c r="L115" s="13"/>
      <c r="M115" s="4"/>
      <c r="N115" s="4"/>
      <c r="O115" s="4"/>
      <c r="P115" s="4"/>
      <c r="Q115" s="4"/>
      <c r="R115" s="4"/>
      <c r="S115" s="4"/>
    </row>
    <row r="116" spans="10:19" ht="20.100000000000001" customHeight="1" x14ac:dyDescent="0.2">
      <c r="J116" s="12"/>
      <c r="L116" s="13"/>
      <c r="M116" s="4"/>
      <c r="N116" s="4"/>
      <c r="O116" s="4"/>
      <c r="P116" s="4"/>
      <c r="Q116" s="4"/>
      <c r="R116" s="4"/>
      <c r="S116" s="4"/>
    </row>
    <row r="117" spans="10:19" ht="20.100000000000001" customHeight="1" x14ac:dyDescent="0.2">
      <c r="J117" s="12"/>
      <c r="L117" s="13"/>
      <c r="M117" s="4"/>
      <c r="N117" s="4"/>
      <c r="O117" s="4"/>
      <c r="P117" s="4"/>
      <c r="Q117" s="4"/>
      <c r="R117" s="4"/>
      <c r="S117" s="4"/>
    </row>
    <row r="118" spans="10:19" ht="20.100000000000001" customHeight="1" x14ac:dyDescent="0.2">
      <c r="J118" s="12"/>
      <c r="L118" s="13"/>
      <c r="M118" s="4"/>
      <c r="N118" s="4"/>
      <c r="O118" s="4"/>
      <c r="P118" s="4"/>
      <c r="Q118" s="4"/>
      <c r="R118" s="4"/>
      <c r="S118" s="4"/>
    </row>
    <row r="119" spans="10:19" ht="20.100000000000001" customHeight="1" x14ac:dyDescent="0.2">
      <c r="J119" s="12"/>
      <c r="L119" s="13"/>
      <c r="M119" s="4"/>
      <c r="N119" s="4"/>
      <c r="O119" s="4"/>
      <c r="P119" s="4"/>
      <c r="Q119" s="4"/>
      <c r="R119" s="4"/>
      <c r="S119" s="4"/>
    </row>
    <row r="120" spans="10:19" ht="20.100000000000001" customHeight="1" x14ac:dyDescent="0.2">
      <c r="J120" s="12"/>
      <c r="L120" s="13"/>
      <c r="M120" s="4"/>
      <c r="N120" s="4"/>
      <c r="O120" s="4"/>
      <c r="P120" s="4"/>
      <c r="Q120" s="4"/>
      <c r="R120" s="4"/>
      <c r="S120" s="4"/>
    </row>
    <row r="121" spans="10:19" ht="20.100000000000001" customHeight="1" x14ac:dyDescent="0.2">
      <c r="J121" s="12"/>
      <c r="L121" s="13"/>
      <c r="M121" s="4"/>
      <c r="N121" s="4"/>
      <c r="O121" s="4"/>
      <c r="P121" s="4"/>
      <c r="Q121" s="4"/>
      <c r="R121" s="4"/>
      <c r="S121" s="4"/>
    </row>
    <row r="122" spans="10:19" ht="20.100000000000001" customHeight="1" x14ac:dyDescent="0.2">
      <c r="J122" s="12"/>
      <c r="L122" s="13"/>
      <c r="M122" s="4"/>
      <c r="N122" s="4"/>
      <c r="O122" s="4"/>
      <c r="P122" s="4"/>
      <c r="Q122" s="4"/>
      <c r="R122" s="4"/>
      <c r="S122" s="4"/>
    </row>
    <row r="123" spans="10:19" ht="20.100000000000001" customHeight="1" x14ac:dyDescent="0.2">
      <c r="J123" s="12"/>
      <c r="L123" s="13"/>
      <c r="M123" s="4"/>
      <c r="N123" s="4"/>
      <c r="O123" s="4"/>
      <c r="P123" s="4"/>
      <c r="Q123" s="4"/>
      <c r="R123" s="4"/>
      <c r="S123" s="4"/>
    </row>
    <row r="124" spans="10:19" ht="20.100000000000001" customHeight="1" x14ac:dyDescent="0.2">
      <c r="J124" s="12"/>
      <c r="L124" s="13"/>
      <c r="M124" s="4"/>
      <c r="N124" s="4"/>
      <c r="O124" s="4"/>
      <c r="P124" s="4"/>
      <c r="Q124" s="4"/>
      <c r="R124" s="4"/>
      <c r="S124" s="4"/>
    </row>
    <row r="125" spans="10:19" ht="20.100000000000001" customHeight="1" x14ac:dyDescent="0.2">
      <c r="J125" s="12"/>
      <c r="L125" s="13"/>
      <c r="M125" s="4"/>
      <c r="N125" s="4"/>
      <c r="O125" s="4"/>
      <c r="P125" s="4"/>
      <c r="Q125" s="4"/>
      <c r="R125" s="4"/>
      <c r="S125" s="4"/>
    </row>
    <row r="126" spans="10:19" ht="20.100000000000001" customHeight="1" x14ac:dyDescent="0.2">
      <c r="J126" s="12"/>
      <c r="L126" s="13"/>
      <c r="M126" s="4"/>
      <c r="N126" s="4"/>
      <c r="O126" s="4"/>
      <c r="P126" s="4"/>
      <c r="Q126" s="4"/>
      <c r="R126" s="4"/>
      <c r="S126" s="4"/>
    </row>
    <row r="127" spans="10:19" ht="20.100000000000001" customHeight="1" x14ac:dyDescent="0.2">
      <c r="J127" s="12"/>
      <c r="L127" s="13"/>
      <c r="M127" s="4"/>
      <c r="N127" s="4"/>
      <c r="O127" s="4"/>
      <c r="P127" s="4"/>
      <c r="Q127" s="4"/>
      <c r="R127" s="4"/>
      <c r="S127" s="4"/>
    </row>
    <row r="128" spans="10:19" ht="20.100000000000001" customHeight="1" x14ac:dyDescent="0.2">
      <c r="J128" s="12"/>
      <c r="L128" s="13"/>
      <c r="M128" s="4"/>
      <c r="N128" s="4"/>
      <c r="O128" s="4"/>
      <c r="P128" s="4"/>
      <c r="Q128" s="4"/>
      <c r="R128" s="4"/>
      <c r="S128" s="4"/>
    </row>
    <row r="129" spans="10:19" ht="20.100000000000001" customHeight="1" x14ac:dyDescent="0.2">
      <c r="J129" s="12"/>
      <c r="L129" s="13"/>
      <c r="M129" s="4"/>
      <c r="N129" s="4"/>
      <c r="O129" s="4"/>
      <c r="P129" s="4"/>
      <c r="Q129" s="4"/>
      <c r="R129" s="4"/>
      <c r="S129" s="4"/>
    </row>
    <row r="130" spans="10:19" ht="20.100000000000001" customHeight="1" x14ac:dyDescent="0.2">
      <c r="J130" s="12"/>
      <c r="L130" s="13"/>
      <c r="M130" s="4"/>
      <c r="N130" s="4"/>
      <c r="O130" s="4"/>
      <c r="P130" s="4"/>
      <c r="Q130" s="4"/>
      <c r="R130" s="4"/>
      <c r="S130" s="4"/>
    </row>
    <row r="131" spans="10:19" ht="20.100000000000001" customHeight="1" x14ac:dyDescent="0.2">
      <c r="J131" s="12"/>
      <c r="L131" s="13"/>
      <c r="M131" s="4"/>
      <c r="N131" s="4"/>
      <c r="O131" s="4"/>
      <c r="P131" s="4"/>
      <c r="Q131" s="4"/>
      <c r="R131" s="4"/>
      <c r="S131" s="4"/>
    </row>
    <row r="132" spans="10:19" ht="20.100000000000001" customHeight="1" x14ac:dyDescent="0.2">
      <c r="J132" s="12"/>
      <c r="L132" s="13"/>
      <c r="M132" s="4"/>
      <c r="N132" s="4"/>
      <c r="O132" s="4"/>
      <c r="P132" s="4"/>
      <c r="Q132" s="4"/>
      <c r="R132" s="4"/>
      <c r="S132" s="4"/>
    </row>
    <row r="133" spans="10:19" ht="20.100000000000001" customHeight="1" x14ac:dyDescent="0.2">
      <c r="J133" s="12"/>
      <c r="L133" s="13"/>
      <c r="M133" s="4"/>
      <c r="N133" s="4"/>
      <c r="O133" s="4"/>
      <c r="P133" s="4"/>
      <c r="Q133" s="4"/>
      <c r="R133" s="4"/>
      <c r="S133" s="4"/>
    </row>
    <row r="134" spans="10:19" ht="20.100000000000001" customHeight="1" x14ac:dyDescent="0.2">
      <c r="J134" s="12"/>
      <c r="L134" s="13"/>
      <c r="M134" s="4"/>
      <c r="N134" s="4"/>
      <c r="O134" s="4"/>
      <c r="P134" s="4"/>
      <c r="Q134" s="4"/>
      <c r="R134" s="4"/>
      <c r="S134" s="4"/>
    </row>
    <row r="135" spans="10:19" ht="20.100000000000001" customHeight="1" x14ac:dyDescent="0.2">
      <c r="J135" s="12"/>
      <c r="L135" s="13"/>
      <c r="M135" s="4"/>
      <c r="N135" s="4"/>
      <c r="O135" s="4"/>
      <c r="P135" s="4"/>
      <c r="Q135" s="4"/>
      <c r="R135" s="4"/>
      <c r="S135" s="4"/>
    </row>
    <row r="136" spans="10:19" ht="20.100000000000001" customHeight="1" x14ac:dyDescent="0.2">
      <c r="J136" s="12"/>
      <c r="L136" s="13"/>
      <c r="M136" s="4"/>
      <c r="N136" s="4"/>
      <c r="O136" s="4"/>
      <c r="P136" s="4"/>
      <c r="Q136" s="4"/>
      <c r="R136" s="4"/>
      <c r="S136" s="4"/>
    </row>
    <row r="137" spans="10:19" ht="20.100000000000001" customHeight="1" x14ac:dyDescent="0.2">
      <c r="J137" s="12"/>
      <c r="L137" s="13"/>
      <c r="M137" s="4"/>
      <c r="N137" s="4"/>
      <c r="O137" s="4"/>
      <c r="P137" s="4"/>
      <c r="Q137" s="4"/>
      <c r="R137" s="4"/>
      <c r="S137" s="4"/>
    </row>
    <row r="138" spans="10:19" ht="20.100000000000001" customHeight="1" x14ac:dyDescent="0.2">
      <c r="J138" s="12"/>
      <c r="L138" s="13"/>
      <c r="M138" s="4"/>
      <c r="N138" s="4"/>
      <c r="O138" s="4"/>
      <c r="P138" s="4"/>
      <c r="Q138" s="4"/>
      <c r="R138" s="4"/>
      <c r="S138" s="4"/>
    </row>
    <row r="139" spans="10:19" ht="20.100000000000001" customHeight="1" x14ac:dyDescent="0.2">
      <c r="J139" s="12"/>
      <c r="L139" s="13"/>
      <c r="M139" s="4"/>
      <c r="N139" s="4"/>
      <c r="O139" s="4"/>
      <c r="P139" s="4"/>
      <c r="Q139" s="4"/>
      <c r="R139" s="4"/>
      <c r="S139" s="4"/>
    </row>
    <row r="140" spans="10:19" ht="20.100000000000001" customHeight="1" x14ac:dyDescent="0.2">
      <c r="J140" s="12"/>
      <c r="L140" s="13"/>
      <c r="M140" s="4"/>
      <c r="N140" s="4"/>
      <c r="O140" s="4"/>
      <c r="P140" s="4"/>
      <c r="Q140" s="4"/>
      <c r="R140" s="4"/>
      <c r="S140" s="4"/>
    </row>
    <row r="141" spans="10:19" ht="20.100000000000001" customHeight="1" x14ac:dyDescent="0.2">
      <c r="J141" s="12"/>
      <c r="L141" s="13"/>
      <c r="M141" s="4"/>
      <c r="N141" s="4"/>
      <c r="O141" s="4"/>
      <c r="P141" s="4"/>
      <c r="Q141" s="4"/>
      <c r="R141" s="4"/>
      <c r="S141" s="4"/>
    </row>
    <row r="142" spans="10:19" ht="20.100000000000001" customHeight="1" x14ac:dyDescent="0.2">
      <c r="J142" s="12"/>
      <c r="L142" s="13"/>
      <c r="M142" s="4"/>
      <c r="N142" s="4"/>
      <c r="O142" s="4"/>
      <c r="P142" s="4"/>
      <c r="Q142" s="4"/>
      <c r="R142" s="4"/>
      <c r="S142" s="4"/>
    </row>
    <row r="143" spans="10:19" ht="20.100000000000001" customHeight="1" x14ac:dyDescent="0.2">
      <c r="J143" s="12"/>
      <c r="L143" s="13"/>
      <c r="M143" s="4"/>
      <c r="N143" s="4"/>
      <c r="O143" s="4"/>
      <c r="P143" s="4"/>
      <c r="Q143" s="4"/>
      <c r="R143" s="4"/>
      <c r="S143" s="4"/>
    </row>
    <row r="144" spans="10:19" ht="20.100000000000001" customHeight="1" x14ac:dyDescent="0.2">
      <c r="J144" s="12"/>
      <c r="L144" s="13"/>
      <c r="M144" s="4"/>
      <c r="N144" s="4"/>
      <c r="O144" s="4"/>
      <c r="P144" s="4"/>
      <c r="Q144" s="4"/>
      <c r="R144" s="4"/>
      <c r="S144" s="4"/>
    </row>
    <row r="145" ht="20.100000000000001" customHeight="1" x14ac:dyDescent="0.2"/>
    <row r="146" ht="16.5" customHeight="1" x14ac:dyDescent="0.2"/>
  </sheetData>
  <mergeCells count="4">
    <mergeCell ref="G39:H39"/>
    <mergeCell ref="G93:H93"/>
    <mergeCell ref="B9:I9"/>
    <mergeCell ref="F10:I10"/>
  </mergeCells>
  <pageMargins left="0.95972222222222203" right="0.27013888888888898" top="0.27013888888888898" bottom="0.43333333333333302" header="0.511811023622047" footer="0.21"/>
  <pageSetup paperSize="9" orientation="portrait" horizontalDpi="300" verticalDpi="300" r:id="rId1"/>
  <headerFooter>
    <oddFooter>&amp;C&amp;8Form.1100 - 31/03/08</oddFooter>
  </headerFooter>
  <ignoredErrors>
    <ignoredError sqref="I17:I35 I46:I89" calculatedColumn="1"/>
  </ignoredErrors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220"/>
  <sheetViews>
    <sheetView showGridLines="0" zoomScaleNormal="100" zoomScalePageLayoutView="110" workbookViewId="0">
      <selection activeCell="J4" sqref="J4"/>
    </sheetView>
  </sheetViews>
  <sheetFormatPr baseColWidth="10" defaultColWidth="11.42578125" defaultRowHeight="11.25" x14ac:dyDescent="0.2"/>
  <cols>
    <col min="1" max="1" width="4.7109375" style="3" customWidth="1"/>
    <col min="2" max="2" width="15.140625" style="3" customWidth="1"/>
    <col min="3" max="3" width="12.140625" style="3" customWidth="1"/>
    <col min="4" max="4" width="9.7109375" style="3" customWidth="1"/>
    <col min="5" max="5" width="13" style="3" customWidth="1"/>
    <col min="6" max="6" width="9.7109375" style="3" customWidth="1"/>
    <col min="7" max="7" width="10.140625" style="3" customWidth="1"/>
    <col min="8" max="8" width="13.5703125" style="3" customWidth="1"/>
    <col min="9" max="9" width="12.140625" style="3" customWidth="1"/>
    <col min="10" max="10" width="9.7109375" style="3" customWidth="1"/>
    <col min="11" max="16384" width="11.42578125" style="3"/>
  </cols>
  <sheetData>
    <row r="1" spans="2:10" s="1" customFormat="1" ht="12.75" x14ac:dyDescent="0.2"/>
    <row r="2" spans="2:10" s="1" customFormat="1" ht="12.75" x14ac:dyDescent="0.2"/>
    <row r="3" spans="2:10" s="1" customFormat="1" ht="12.75" x14ac:dyDescent="0.2"/>
    <row r="4" spans="2:10" s="1" customFormat="1" ht="12.75" x14ac:dyDescent="0.2"/>
    <row r="5" spans="2:10" s="1" customFormat="1" ht="12.75" x14ac:dyDescent="0.2"/>
    <row r="6" spans="2:10" s="1" customFormat="1" ht="12.75" x14ac:dyDescent="0.2"/>
    <row r="7" spans="2:10" s="1" customFormat="1" ht="12.75" x14ac:dyDescent="0.2"/>
    <row r="8" spans="2:10" s="1" customFormat="1" ht="12.75" x14ac:dyDescent="0.2"/>
    <row r="9" spans="2:10" s="1" customFormat="1" ht="12.75" x14ac:dyDescent="0.2"/>
    <row r="10" spans="2:10" s="1" customFormat="1" ht="20.100000000000001" customHeight="1" x14ac:dyDescent="0.2">
      <c r="B10" s="92" t="s">
        <v>79</v>
      </c>
      <c r="C10" s="92"/>
      <c r="D10" s="92"/>
      <c r="E10" s="92"/>
      <c r="F10" s="92"/>
      <c r="G10" s="92"/>
      <c r="H10" s="92"/>
      <c r="I10" s="92"/>
      <c r="J10" s="92"/>
    </row>
    <row r="11" spans="2:10" s="1" customFormat="1" ht="12.75" x14ac:dyDescent="0.2">
      <c r="B11" s="9"/>
      <c r="C11" s="9"/>
      <c r="D11" s="9"/>
      <c r="E11" s="9"/>
      <c r="G11" s="93" t="str">
        <f>+CONCATENATE(MID(Principal!C13,1,14)," de ambas temporadas")</f>
        <v>datos al 30/06 de ambas temporadas</v>
      </c>
      <c r="H11" s="93"/>
      <c r="I11" s="93"/>
      <c r="J11" s="93"/>
    </row>
    <row r="12" spans="2:10" ht="12.75" customHeight="1" x14ac:dyDescent="0.2">
      <c r="B12" s="10"/>
      <c r="C12" s="10"/>
      <c r="D12" s="21"/>
      <c r="E12" s="21"/>
      <c r="F12" s="21"/>
      <c r="H12" s="21"/>
      <c r="I12" s="21"/>
      <c r="J12" s="21"/>
    </row>
    <row r="13" spans="2:10" ht="6" customHeight="1" x14ac:dyDescent="0.2"/>
    <row r="14" spans="2:10" ht="16.5" customHeight="1" x14ac:dyDescent="0.2">
      <c r="B14" s="39"/>
      <c r="C14" s="39"/>
      <c r="D14" s="39"/>
      <c r="E14" s="52"/>
      <c r="F14" s="40">
        <v>2025</v>
      </c>
      <c r="G14" s="41"/>
      <c r="H14" s="41"/>
      <c r="I14" s="41"/>
      <c r="J14" s="62">
        <v>2026</v>
      </c>
    </row>
    <row r="15" spans="2:10" ht="20.100000000000001" customHeight="1" x14ac:dyDescent="0.2">
      <c r="B15" s="43" t="s">
        <v>17</v>
      </c>
      <c r="C15" s="42" t="s">
        <v>15</v>
      </c>
      <c r="D15" s="63" t="s">
        <v>20</v>
      </c>
      <c r="E15" s="63" t="s">
        <v>21</v>
      </c>
      <c r="F15" s="64" t="s">
        <v>22</v>
      </c>
      <c r="G15" s="65" t="s">
        <v>9</v>
      </c>
      <c r="H15" s="64" t="s">
        <v>10</v>
      </c>
      <c r="I15" s="64" t="s">
        <v>11</v>
      </c>
      <c r="J15" s="64" t="s">
        <v>23</v>
      </c>
    </row>
    <row r="16" spans="2:10" s="22" customFormat="1" ht="20.100000000000001" customHeight="1" x14ac:dyDescent="0.2">
      <c r="B16" s="66" t="s">
        <v>214</v>
      </c>
      <c r="C16" s="66" t="s">
        <v>43</v>
      </c>
      <c r="D16" s="67">
        <v>0</v>
      </c>
      <c r="E16" s="67">
        <v>0</v>
      </c>
      <c r="F16" s="67">
        <v>0</v>
      </c>
      <c r="G16" s="72">
        <v>80</v>
      </c>
      <c r="H16" s="73">
        <v>9600</v>
      </c>
      <c r="I16" s="73">
        <v>98</v>
      </c>
      <c r="J16" s="71" t="s">
        <v>27</v>
      </c>
    </row>
    <row r="17" spans="2:10" s="22" customFormat="1" ht="20.100000000000001" customHeight="1" x14ac:dyDescent="0.2">
      <c r="B17" s="66" t="s">
        <v>214</v>
      </c>
      <c r="C17" s="66" t="s">
        <v>47</v>
      </c>
      <c r="D17" s="67">
        <v>0</v>
      </c>
      <c r="E17" s="67">
        <v>2021</v>
      </c>
      <c r="F17" s="67">
        <v>25</v>
      </c>
      <c r="G17" s="68">
        <v>0</v>
      </c>
      <c r="H17" s="69">
        <v>0</v>
      </c>
      <c r="I17" s="69">
        <v>0</v>
      </c>
      <c r="J17" s="71">
        <f>(+I17-F17)/F17</f>
        <v>-1</v>
      </c>
    </row>
    <row r="18" spans="2:10" s="22" customFormat="1" ht="20.100000000000001" customHeight="1" x14ac:dyDescent="0.2">
      <c r="B18" s="66" t="s">
        <v>61</v>
      </c>
      <c r="C18" s="66" t="s">
        <v>135</v>
      </c>
      <c r="D18" s="67">
        <v>0</v>
      </c>
      <c r="E18" s="67">
        <v>0</v>
      </c>
      <c r="F18" s="67">
        <v>0</v>
      </c>
      <c r="G18" s="68">
        <v>20</v>
      </c>
      <c r="H18" s="69">
        <v>1828</v>
      </c>
      <c r="I18" s="69">
        <v>26</v>
      </c>
      <c r="J18" s="71" t="s">
        <v>27</v>
      </c>
    </row>
    <row r="19" spans="2:10" s="22" customFormat="1" ht="20.100000000000001" customHeight="1" x14ac:dyDescent="0.2">
      <c r="B19" s="66" t="s">
        <v>61</v>
      </c>
      <c r="C19" s="66" t="s">
        <v>137</v>
      </c>
      <c r="D19" s="67">
        <v>185</v>
      </c>
      <c r="E19" s="67">
        <v>10360</v>
      </c>
      <c r="F19" s="67">
        <v>197</v>
      </c>
      <c r="G19" s="68">
        <v>42</v>
      </c>
      <c r="H19" s="69">
        <v>2352</v>
      </c>
      <c r="I19" s="69">
        <v>45</v>
      </c>
      <c r="J19" s="71">
        <f t="shared" ref="J19:J81" si="0">(+I19-F19)/F19</f>
        <v>-0.77157360406091369</v>
      </c>
    </row>
    <row r="20" spans="2:10" s="22" customFormat="1" ht="20.100000000000001" customHeight="1" x14ac:dyDescent="0.2">
      <c r="B20" s="66" t="s">
        <v>61</v>
      </c>
      <c r="C20" s="66" t="s">
        <v>43</v>
      </c>
      <c r="D20" s="67">
        <v>1013</v>
      </c>
      <c r="E20" s="67">
        <v>112175</v>
      </c>
      <c r="F20" s="67">
        <v>1131</v>
      </c>
      <c r="G20" s="68">
        <v>787</v>
      </c>
      <c r="H20" s="69">
        <v>77795</v>
      </c>
      <c r="I20" s="69">
        <v>959</v>
      </c>
      <c r="J20" s="71">
        <f t="shared" si="0"/>
        <v>-0.15207780725022105</v>
      </c>
    </row>
    <row r="21" spans="2:10" s="22" customFormat="1" ht="20.100000000000001" customHeight="1" x14ac:dyDescent="0.2">
      <c r="B21" s="66" t="s">
        <v>193</v>
      </c>
      <c r="C21" s="66" t="s">
        <v>137</v>
      </c>
      <c r="D21" s="67">
        <v>63</v>
      </c>
      <c r="E21" s="67">
        <v>3528</v>
      </c>
      <c r="F21" s="67">
        <v>67</v>
      </c>
      <c r="G21" s="68">
        <v>0</v>
      </c>
      <c r="H21" s="69">
        <v>0</v>
      </c>
      <c r="I21" s="69">
        <v>0</v>
      </c>
      <c r="J21" s="71">
        <f t="shared" si="0"/>
        <v>-1</v>
      </c>
    </row>
    <row r="22" spans="2:10" s="22" customFormat="1" ht="20.100000000000001" customHeight="1" x14ac:dyDescent="0.2">
      <c r="B22" s="66" t="s">
        <v>193</v>
      </c>
      <c r="C22" s="66" t="s">
        <v>43</v>
      </c>
      <c r="D22" s="67">
        <v>42</v>
      </c>
      <c r="E22" s="67">
        <v>4704</v>
      </c>
      <c r="F22" s="67">
        <v>48</v>
      </c>
      <c r="G22" s="68">
        <v>0</v>
      </c>
      <c r="H22" s="69">
        <v>0</v>
      </c>
      <c r="I22" s="69">
        <v>0</v>
      </c>
      <c r="J22" s="71">
        <f t="shared" si="0"/>
        <v>-1</v>
      </c>
    </row>
    <row r="23" spans="2:10" s="22" customFormat="1" ht="20.100000000000001" customHeight="1" x14ac:dyDescent="0.2">
      <c r="B23" s="66" t="s">
        <v>246</v>
      </c>
      <c r="C23" s="66" t="s">
        <v>45</v>
      </c>
      <c r="D23" s="67">
        <v>0</v>
      </c>
      <c r="E23" s="67">
        <v>0</v>
      </c>
      <c r="F23" s="67">
        <v>0</v>
      </c>
      <c r="G23" s="68">
        <v>72</v>
      </c>
      <c r="H23" s="69">
        <v>72</v>
      </c>
      <c r="I23" s="69">
        <v>108</v>
      </c>
      <c r="J23" s="71" t="s">
        <v>27</v>
      </c>
    </row>
    <row r="24" spans="2:10" s="22" customFormat="1" ht="20.100000000000001" customHeight="1" x14ac:dyDescent="0.2">
      <c r="B24" s="66" t="s">
        <v>219</v>
      </c>
      <c r="C24" s="66" t="s">
        <v>220</v>
      </c>
      <c r="D24" s="67">
        <v>0</v>
      </c>
      <c r="E24" s="67">
        <v>0</v>
      </c>
      <c r="F24" s="67">
        <v>0</v>
      </c>
      <c r="G24" s="68">
        <v>40</v>
      </c>
      <c r="H24" s="69">
        <v>40</v>
      </c>
      <c r="I24" s="69">
        <v>53</v>
      </c>
      <c r="J24" s="71" t="s">
        <v>27</v>
      </c>
    </row>
    <row r="25" spans="2:10" s="22" customFormat="1" ht="20.100000000000001" customHeight="1" x14ac:dyDescent="0.2">
      <c r="B25" s="66" t="s">
        <v>241</v>
      </c>
      <c r="C25" s="66" t="s">
        <v>137</v>
      </c>
      <c r="D25" s="67">
        <v>80</v>
      </c>
      <c r="E25" s="67">
        <v>8800</v>
      </c>
      <c r="F25" s="67">
        <v>62</v>
      </c>
      <c r="G25" s="68">
        <v>0</v>
      </c>
      <c r="H25" s="69">
        <v>0</v>
      </c>
      <c r="I25" s="69">
        <v>0</v>
      </c>
      <c r="J25" s="71">
        <f t="shared" si="0"/>
        <v>-1</v>
      </c>
    </row>
    <row r="26" spans="2:10" s="22" customFormat="1" ht="20.100000000000001" customHeight="1" x14ac:dyDescent="0.2">
      <c r="B26" s="66" t="s">
        <v>241</v>
      </c>
      <c r="C26" s="66" t="s">
        <v>239</v>
      </c>
      <c r="D26" s="67">
        <v>90</v>
      </c>
      <c r="E26" s="67">
        <v>90</v>
      </c>
      <c r="F26" s="67">
        <v>188</v>
      </c>
      <c r="G26" s="68">
        <v>0</v>
      </c>
      <c r="H26" s="69">
        <v>0</v>
      </c>
      <c r="I26" s="69">
        <v>0</v>
      </c>
      <c r="J26" s="71">
        <f t="shared" si="0"/>
        <v>-1</v>
      </c>
    </row>
    <row r="27" spans="2:10" s="22" customFormat="1" ht="20.100000000000001" customHeight="1" x14ac:dyDescent="0.2">
      <c r="B27" s="66" t="s">
        <v>62</v>
      </c>
      <c r="C27" s="66" t="s">
        <v>137</v>
      </c>
      <c r="D27" s="67">
        <v>0</v>
      </c>
      <c r="E27" s="67">
        <v>0</v>
      </c>
      <c r="F27" s="67">
        <v>0</v>
      </c>
      <c r="G27" s="68">
        <v>25</v>
      </c>
      <c r="H27" s="69">
        <v>1400</v>
      </c>
      <c r="I27" s="69">
        <v>27</v>
      </c>
      <c r="J27" s="71" t="s">
        <v>27</v>
      </c>
    </row>
    <row r="28" spans="2:10" s="22" customFormat="1" ht="20.100000000000001" customHeight="1" x14ac:dyDescent="0.2">
      <c r="B28" s="66" t="s">
        <v>62</v>
      </c>
      <c r="C28" s="66" t="s">
        <v>43</v>
      </c>
      <c r="D28" s="67">
        <v>42</v>
      </c>
      <c r="E28" s="67">
        <v>4200</v>
      </c>
      <c r="F28" s="67">
        <v>46</v>
      </c>
      <c r="G28" s="68">
        <v>731</v>
      </c>
      <c r="H28" s="69">
        <v>46053</v>
      </c>
      <c r="I28" s="69">
        <v>944</v>
      </c>
      <c r="J28" s="71">
        <f t="shared" si="0"/>
        <v>19.521739130434781</v>
      </c>
    </row>
    <row r="29" spans="2:10" s="22" customFormat="1" ht="20.100000000000001" customHeight="1" x14ac:dyDescent="0.2">
      <c r="B29" s="66" t="s">
        <v>62</v>
      </c>
      <c r="C29" s="66" t="s">
        <v>48</v>
      </c>
      <c r="D29" s="67">
        <v>10451</v>
      </c>
      <c r="E29" s="67">
        <v>12503</v>
      </c>
      <c r="F29" s="67">
        <v>13332</v>
      </c>
      <c r="G29" s="68">
        <v>11014</v>
      </c>
      <c r="H29" s="69">
        <v>52778</v>
      </c>
      <c r="I29" s="69">
        <v>14142</v>
      </c>
      <c r="J29" s="71">
        <f t="shared" si="0"/>
        <v>6.0756075607560758E-2</v>
      </c>
    </row>
    <row r="30" spans="2:10" s="22" customFormat="1" ht="20.100000000000001" customHeight="1" x14ac:dyDescent="0.2">
      <c r="B30" s="66" t="s">
        <v>62</v>
      </c>
      <c r="C30" s="66" t="s">
        <v>44</v>
      </c>
      <c r="D30" s="67">
        <v>4700</v>
      </c>
      <c r="E30" s="67">
        <v>282000</v>
      </c>
      <c r="F30" s="67">
        <v>7078</v>
      </c>
      <c r="G30" s="68">
        <v>13808</v>
      </c>
      <c r="H30" s="69">
        <v>827418</v>
      </c>
      <c r="I30" s="69">
        <v>20790</v>
      </c>
      <c r="J30" s="71">
        <f t="shared" si="0"/>
        <v>1.9372704153715739</v>
      </c>
    </row>
    <row r="31" spans="2:10" s="22" customFormat="1" ht="20.100000000000001" customHeight="1" x14ac:dyDescent="0.2">
      <c r="B31" s="66" t="s">
        <v>62</v>
      </c>
      <c r="C31" s="66" t="s">
        <v>259</v>
      </c>
      <c r="D31" s="67">
        <v>0</v>
      </c>
      <c r="E31" s="67">
        <v>3</v>
      </c>
      <c r="F31" s="67">
        <v>67</v>
      </c>
      <c r="G31" s="68">
        <v>0</v>
      </c>
      <c r="H31" s="69">
        <v>0</v>
      </c>
      <c r="I31" s="69">
        <v>0</v>
      </c>
      <c r="J31" s="71">
        <f t="shared" si="0"/>
        <v>-1</v>
      </c>
    </row>
    <row r="32" spans="2:10" s="22" customFormat="1" ht="20.100000000000001" customHeight="1" x14ac:dyDescent="0.2">
      <c r="B32" s="66" t="s">
        <v>62</v>
      </c>
      <c r="C32" s="66" t="s">
        <v>45</v>
      </c>
      <c r="D32" s="67">
        <v>171</v>
      </c>
      <c r="E32" s="67">
        <v>171</v>
      </c>
      <c r="F32" s="67">
        <v>217</v>
      </c>
      <c r="G32" s="68">
        <v>190</v>
      </c>
      <c r="H32" s="69">
        <v>2196</v>
      </c>
      <c r="I32" s="69">
        <v>275</v>
      </c>
      <c r="J32" s="71">
        <f t="shared" si="0"/>
        <v>0.26728110599078342</v>
      </c>
    </row>
    <row r="33" spans="2:10" s="22" customFormat="1" ht="20.100000000000001" customHeight="1" x14ac:dyDescent="0.2">
      <c r="B33" s="66" t="s">
        <v>185</v>
      </c>
      <c r="C33" s="66" t="s">
        <v>43</v>
      </c>
      <c r="D33" s="67">
        <v>0</v>
      </c>
      <c r="E33" s="67">
        <v>0</v>
      </c>
      <c r="F33" s="67">
        <v>0</v>
      </c>
      <c r="G33" s="68">
        <v>20</v>
      </c>
      <c r="H33" s="69">
        <v>2080</v>
      </c>
      <c r="I33" s="69">
        <v>21</v>
      </c>
      <c r="J33" s="71" t="s">
        <v>27</v>
      </c>
    </row>
    <row r="34" spans="2:10" s="22" customFormat="1" ht="20.100000000000001" customHeight="1" x14ac:dyDescent="0.2">
      <c r="B34" s="66" t="s">
        <v>63</v>
      </c>
      <c r="C34" s="66" t="s">
        <v>137</v>
      </c>
      <c r="D34" s="67">
        <v>21</v>
      </c>
      <c r="E34" s="67">
        <v>1176</v>
      </c>
      <c r="F34" s="67">
        <v>22</v>
      </c>
      <c r="G34" s="68">
        <v>1617</v>
      </c>
      <c r="H34" s="69">
        <v>6315</v>
      </c>
      <c r="I34" s="69">
        <v>1924</v>
      </c>
      <c r="J34" s="71">
        <f t="shared" si="0"/>
        <v>86.454545454545453</v>
      </c>
    </row>
    <row r="35" spans="2:10" s="22" customFormat="1" ht="20.100000000000001" customHeight="1" x14ac:dyDescent="0.2">
      <c r="B35" s="66" t="s">
        <v>63</v>
      </c>
      <c r="C35" s="66" t="s">
        <v>43</v>
      </c>
      <c r="D35" s="67">
        <v>1114</v>
      </c>
      <c r="E35" s="67">
        <v>67552</v>
      </c>
      <c r="F35" s="67">
        <v>1336</v>
      </c>
      <c r="G35" s="68">
        <v>1014</v>
      </c>
      <c r="H35" s="69">
        <v>62521</v>
      </c>
      <c r="I35" s="69">
        <v>1249</v>
      </c>
      <c r="J35" s="71">
        <f t="shared" si="0"/>
        <v>-6.5119760479041916E-2</v>
      </c>
    </row>
    <row r="36" spans="2:10" s="22" customFormat="1" ht="20.100000000000001" customHeight="1" x14ac:dyDescent="0.2">
      <c r="B36" s="66" t="s">
        <v>64</v>
      </c>
      <c r="C36" s="66" t="s">
        <v>44</v>
      </c>
      <c r="D36" s="67">
        <v>505</v>
      </c>
      <c r="E36" s="67">
        <v>30300</v>
      </c>
      <c r="F36" s="67">
        <v>761</v>
      </c>
      <c r="G36" s="68">
        <v>136</v>
      </c>
      <c r="H36" s="69">
        <v>8160</v>
      </c>
      <c r="I36" s="69">
        <v>205</v>
      </c>
      <c r="J36" s="71">
        <f t="shared" si="0"/>
        <v>-0.73061760840998691</v>
      </c>
    </row>
    <row r="37" spans="2:10" s="22" customFormat="1" ht="20.100000000000001" customHeight="1" x14ac:dyDescent="0.2">
      <c r="B37" s="66" t="s">
        <v>151</v>
      </c>
      <c r="C37" s="66" t="s">
        <v>46</v>
      </c>
      <c r="D37" s="67">
        <v>0</v>
      </c>
      <c r="E37" s="67">
        <v>8721</v>
      </c>
      <c r="F37" s="67">
        <v>109</v>
      </c>
      <c r="G37" s="68">
        <v>0</v>
      </c>
      <c r="H37" s="69">
        <v>57459</v>
      </c>
      <c r="I37" s="69">
        <v>848</v>
      </c>
      <c r="J37" s="71">
        <f t="shared" si="0"/>
        <v>6.7798165137614683</v>
      </c>
    </row>
    <row r="38" spans="2:10" s="22" customFormat="1" ht="20.100000000000001" customHeight="1" x14ac:dyDescent="0.2">
      <c r="B38" s="66" t="s">
        <v>151</v>
      </c>
      <c r="C38" s="66" t="s">
        <v>135</v>
      </c>
      <c r="D38" s="67">
        <v>0</v>
      </c>
      <c r="E38" s="67">
        <v>0</v>
      </c>
      <c r="F38" s="67">
        <v>0</v>
      </c>
      <c r="G38" s="68">
        <v>140</v>
      </c>
      <c r="H38" s="69">
        <v>13872</v>
      </c>
      <c r="I38" s="69">
        <v>194</v>
      </c>
      <c r="J38" s="71" t="s">
        <v>27</v>
      </c>
    </row>
    <row r="39" spans="2:10" s="22" customFormat="1" ht="20.100000000000001" customHeight="1" x14ac:dyDescent="0.2">
      <c r="B39" s="66" t="s">
        <v>151</v>
      </c>
      <c r="C39" s="66" t="s">
        <v>47</v>
      </c>
      <c r="D39" s="67">
        <v>0</v>
      </c>
      <c r="E39" s="67">
        <v>33660</v>
      </c>
      <c r="F39" s="67">
        <v>419</v>
      </c>
      <c r="G39" s="68">
        <v>0</v>
      </c>
      <c r="H39" s="69">
        <v>36048</v>
      </c>
      <c r="I39" s="69">
        <v>482</v>
      </c>
      <c r="J39" s="71">
        <f t="shared" si="0"/>
        <v>0.15035799522673032</v>
      </c>
    </row>
    <row r="40" spans="2:10" s="22" customFormat="1" ht="20.100000000000001" customHeight="1" x14ac:dyDescent="0.2">
      <c r="B40" s="66" t="s">
        <v>186</v>
      </c>
      <c r="C40" s="66" t="s">
        <v>44</v>
      </c>
      <c r="D40" s="67">
        <v>144</v>
      </c>
      <c r="E40" s="67">
        <v>8640</v>
      </c>
      <c r="F40" s="67">
        <v>217</v>
      </c>
      <c r="G40" s="68">
        <v>72</v>
      </c>
      <c r="H40" s="69">
        <v>4320</v>
      </c>
      <c r="I40" s="69">
        <v>108</v>
      </c>
      <c r="J40" s="71">
        <f t="shared" si="0"/>
        <v>-0.50230414746543783</v>
      </c>
    </row>
    <row r="41" spans="2:10" s="22" customFormat="1" ht="20.100000000000001" customHeight="1" x14ac:dyDescent="0.2">
      <c r="B41" s="66" t="s">
        <v>65</v>
      </c>
      <c r="C41" s="66" t="s">
        <v>45</v>
      </c>
      <c r="D41" s="67">
        <v>264</v>
      </c>
      <c r="E41" s="67">
        <v>264</v>
      </c>
      <c r="F41" s="67">
        <v>336</v>
      </c>
      <c r="G41" s="68">
        <v>0</v>
      </c>
      <c r="H41" s="69">
        <v>0</v>
      </c>
      <c r="I41" s="69">
        <v>0</v>
      </c>
      <c r="J41" s="71">
        <f t="shared" si="0"/>
        <v>-1</v>
      </c>
    </row>
    <row r="42" spans="2:10" s="22" customFormat="1" ht="20.100000000000001" customHeight="1" x14ac:dyDescent="0.2">
      <c r="B42" s="66" t="s">
        <v>141</v>
      </c>
      <c r="C42" s="66" t="s">
        <v>43</v>
      </c>
      <c r="D42" s="67">
        <v>84</v>
      </c>
      <c r="E42" s="67">
        <v>8820</v>
      </c>
      <c r="F42" s="67">
        <v>90</v>
      </c>
      <c r="G42" s="68">
        <v>63</v>
      </c>
      <c r="H42" s="69">
        <v>6594</v>
      </c>
      <c r="I42" s="69">
        <v>67</v>
      </c>
      <c r="J42" s="71">
        <f t="shared" si="0"/>
        <v>-0.25555555555555554</v>
      </c>
    </row>
    <row r="43" spans="2:10" s="22" customFormat="1" ht="20.100000000000001" customHeight="1" x14ac:dyDescent="0.2">
      <c r="B43" s="66" t="s">
        <v>142</v>
      </c>
      <c r="C43" s="66" t="s">
        <v>137</v>
      </c>
      <c r="D43" s="67">
        <v>609</v>
      </c>
      <c r="E43" s="67">
        <v>33691</v>
      </c>
      <c r="F43" s="67">
        <v>643</v>
      </c>
      <c r="G43" s="68">
        <v>0</v>
      </c>
      <c r="H43" s="69">
        <v>0</v>
      </c>
      <c r="I43" s="69">
        <v>0</v>
      </c>
      <c r="J43" s="71">
        <f t="shared" si="0"/>
        <v>-1</v>
      </c>
    </row>
    <row r="44" spans="2:10" s="22" customFormat="1" ht="20.100000000000001" customHeight="1" x14ac:dyDescent="0.2">
      <c r="B44" s="66" t="s">
        <v>142</v>
      </c>
      <c r="C44" s="66" t="s">
        <v>43</v>
      </c>
      <c r="D44" s="67">
        <v>606</v>
      </c>
      <c r="E44" s="67">
        <v>63840</v>
      </c>
      <c r="F44" s="67">
        <v>651</v>
      </c>
      <c r="G44" s="68">
        <v>0</v>
      </c>
      <c r="H44" s="69">
        <v>0</v>
      </c>
      <c r="I44" s="69">
        <v>0</v>
      </c>
      <c r="J44" s="71">
        <f t="shared" si="0"/>
        <v>-1</v>
      </c>
    </row>
    <row r="45" spans="2:10" s="22" customFormat="1" ht="20.100000000000001" customHeight="1" x14ac:dyDescent="0.2">
      <c r="B45" s="66" t="s">
        <v>66</v>
      </c>
      <c r="C45" s="66" t="s">
        <v>46</v>
      </c>
      <c r="D45" s="67">
        <v>0</v>
      </c>
      <c r="E45" s="67">
        <v>0</v>
      </c>
      <c r="F45" s="67">
        <v>0</v>
      </c>
      <c r="G45" s="68">
        <v>0</v>
      </c>
      <c r="H45" s="69">
        <v>23878</v>
      </c>
      <c r="I45" s="69">
        <v>296</v>
      </c>
      <c r="J45" s="71" t="s">
        <v>27</v>
      </c>
    </row>
    <row r="46" spans="2:10" s="22" customFormat="1" ht="20.100000000000001" customHeight="1" x14ac:dyDescent="0.2">
      <c r="B46" s="66" t="s">
        <v>66</v>
      </c>
      <c r="C46" s="66" t="s">
        <v>135</v>
      </c>
      <c r="D46" s="67">
        <v>0</v>
      </c>
      <c r="E46" s="67">
        <v>0</v>
      </c>
      <c r="F46" s="67">
        <v>0</v>
      </c>
      <c r="G46" s="68">
        <v>440</v>
      </c>
      <c r="H46" s="69">
        <v>84849</v>
      </c>
      <c r="I46" s="69">
        <v>1088</v>
      </c>
      <c r="J46" s="71" t="s">
        <v>27</v>
      </c>
    </row>
    <row r="47" spans="2:10" s="22" customFormat="1" ht="20.100000000000001" customHeight="1" x14ac:dyDescent="0.2">
      <c r="B47" s="66" t="s">
        <v>66</v>
      </c>
      <c r="C47" s="66" t="s">
        <v>137</v>
      </c>
      <c r="D47" s="67">
        <v>168</v>
      </c>
      <c r="E47" s="67">
        <v>9408</v>
      </c>
      <c r="F47" s="67">
        <v>179</v>
      </c>
      <c r="G47" s="68">
        <v>20</v>
      </c>
      <c r="H47" s="69">
        <v>2400</v>
      </c>
      <c r="I47" s="69">
        <v>24</v>
      </c>
      <c r="J47" s="71">
        <f t="shared" si="0"/>
        <v>-0.86592178770949724</v>
      </c>
    </row>
    <row r="48" spans="2:10" s="22" customFormat="1" ht="20.100000000000001" customHeight="1" x14ac:dyDescent="0.2">
      <c r="B48" s="66" t="s">
        <v>66</v>
      </c>
      <c r="C48" s="66" t="s">
        <v>238</v>
      </c>
      <c r="D48" s="67">
        <v>0</v>
      </c>
      <c r="E48" s="67">
        <v>0</v>
      </c>
      <c r="F48" s="67">
        <v>0</v>
      </c>
      <c r="G48" s="68">
        <v>0</v>
      </c>
      <c r="H48" s="69">
        <v>1</v>
      </c>
      <c r="I48" s="69">
        <v>31</v>
      </c>
      <c r="J48" s="71" t="s">
        <v>27</v>
      </c>
    </row>
    <row r="49" spans="2:10" s="22" customFormat="1" ht="20.100000000000001" customHeight="1" x14ac:dyDescent="0.2">
      <c r="B49" s="66" t="s">
        <v>66</v>
      </c>
      <c r="C49" s="66" t="s">
        <v>43</v>
      </c>
      <c r="D49" s="67">
        <v>760</v>
      </c>
      <c r="E49" s="67">
        <v>76447</v>
      </c>
      <c r="F49" s="67">
        <v>905</v>
      </c>
      <c r="G49" s="68">
        <v>504</v>
      </c>
      <c r="H49" s="69">
        <v>53608</v>
      </c>
      <c r="I49" s="69">
        <v>589</v>
      </c>
      <c r="J49" s="71">
        <f t="shared" si="0"/>
        <v>-0.34917127071823206</v>
      </c>
    </row>
    <row r="50" spans="2:10" s="22" customFormat="1" ht="20.100000000000001" customHeight="1" x14ac:dyDescent="0.2">
      <c r="B50" s="66" t="s">
        <v>66</v>
      </c>
      <c r="C50" s="66" t="s">
        <v>47</v>
      </c>
      <c r="D50" s="67">
        <v>0</v>
      </c>
      <c r="E50" s="67">
        <v>0</v>
      </c>
      <c r="F50" s="67">
        <v>0</v>
      </c>
      <c r="G50" s="68">
        <v>0</v>
      </c>
      <c r="H50" s="69">
        <v>27639</v>
      </c>
      <c r="I50" s="69">
        <v>403</v>
      </c>
      <c r="J50" s="71" t="s">
        <v>27</v>
      </c>
    </row>
    <row r="51" spans="2:10" s="22" customFormat="1" ht="20.100000000000001" customHeight="1" x14ac:dyDescent="0.2">
      <c r="B51" s="66" t="s">
        <v>66</v>
      </c>
      <c r="C51" s="66" t="s">
        <v>221</v>
      </c>
      <c r="D51" s="67">
        <v>203</v>
      </c>
      <c r="E51" s="67">
        <v>15212</v>
      </c>
      <c r="F51" s="67">
        <v>220</v>
      </c>
      <c r="G51" s="68">
        <v>184</v>
      </c>
      <c r="H51" s="69">
        <v>11336</v>
      </c>
      <c r="I51" s="69">
        <v>207</v>
      </c>
      <c r="J51" s="71">
        <f t="shared" si="0"/>
        <v>-5.909090909090909E-2</v>
      </c>
    </row>
    <row r="52" spans="2:10" s="22" customFormat="1" ht="20.100000000000001" customHeight="1" x14ac:dyDescent="0.2">
      <c r="B52" s="66" t="s">
        <v>50</v>
      </c>
      <c r="C52" s="66" t="s">
        <v>47</v>
      </c>
      <c r="D52" s="67">
        <v>0</v>
      </c>
      <c r="E52" s="67">
        <v>0</v>
      </c>
      <c r="F52" s="67">
        <v>0</v>
      </c>
      <c r="G52" s="68">
        <v>0</v>
      </c>
      <c r="H52" s="69">
        <v>17641</v>
      </c>
      <c r="I52" s="69">
        <v>289</v>
      </c>
      <c r="J52" s="71" t="s">
        <v>27</v>
      </c>
    </row>
    <row r="53" spans="2:10" s="22" customFormat="1" ht="20.100000000000001" customHeight="1" x14ac:dyDescent="0.2">
      <c r="B53" s="66" t="s">
        <v>67</v>
      </c>
      <c r="C53" s="66" t="s">
        <v>46</v>
      </c>
      <c r="D53" s="67">
        <v>0</v>
      </c>
      <c r="E53" s="67">
        <v>0</v>
      </c>
      <c r="F53" s="67">
        <v>0</v>
      </c>
      <c r="G53" s="68">
        <v>0</v>
      </c>
      <c r="H53" s="69">
        <v>8377</v>
      </c>
      <c r="I53" s="69">
        <v>122</v>
      </c>
      <c r="J53" s="71" t="s">
        <v>27</v>
      </c>
    </row>
    <row r="54" spans="2:10" s="22" customFormat="1" ht="20.100000000000001" customHeight="1" x14ac:dyDescent="0.2">
      <c r="B54" s="66" t="s">
        <v>67</v>
      </c>
      <c r="C54" s="66" t="s">
        <v>43</v>
      </c>
      <c r="D54" s="67">
        <v>593</v>
      </c>
      <c r="E54" s="67">
        <v>42044</v>
      </c>
      <c r="F54" s="67">
        <v>750</v>
      </c>
      <c r="G54" s="68">
        <v>871</v>
      </c>
      <c r="H54" s="69">
        <v>64614</v>
      </c>
      <c r="I54" s="69">
        <v>1130</v>
      </c>
      <c r="J54" s="71">
        <f t="shared" si="0"/>
        <v>0.50666666666666671</v>
      </c>
    </row>
    <row r="55" spans="2:10" s="22" customFormat="1" ht="20.100000000000001" customHeight="1" x14ac:dyDescent="0.2">
      <c r="B55" s="66" t="s">
        <v>68</v>
      </c>
      <c r="C55" s="66" t="s">
        <v>45</v>
      </c>
      <c r="D55" s="67">
        <v>176</v>
      </c>
      <c r="E55" s="67">
        <v>176</v>
      </c>
      <c r="F55" s="67">
        <v>224</v>
      </c>
      <c r="G55" s="68">
        <v>176</v>
      </c>
      <c r="H55" s="69">
        <v>176</v>
      </c>
      <c r="I55" s="69">
        <v>220</v>
      </c>
      <c r="J55" s="71">
        <f t="shared" si="0"/>
        <v>-1.7857142857142856E-2</v>
      </c>
    </row>
    <row r="56" spans="2:10" s="22" customFormat="1" ht="20.100000000000001" customHeight="1" x14ac:dyDescent="0.2">
      <c r="B56" s="66" t="s">
        <v>69</v>
      </c>
      <c r="C56" s="66" t="s">
        <v>46</v>
      </c>
      <c r="D56" s="67">
        <v>0</v>
      </c>
      <c r="E56" s="67">
        <v>11920</v>
      </c>
      <c r="F56" s="67">
        <v>149</v>
      </c>
      <c r="G56" s="68">
        <v>0</v>
      </c>
      <c r="H56" s="69">
        <v>0</v>
      </c>
      <c r="I56" s="69">
        <v>0</v>
      </c>
      <c r="J56" s="71">
        <f t="shared" si="0"/>
        <v>-1</v>
      </c>
    </row>
    <row r="57" spans="2:10" s="22" customFormat="1" ht="20.100000000000001" customHeight="1" x14ac:dyDescent="0.2">
      <c r="B57" s="66" t="s">
        <v>69</v>
      </c>
      <c r="C57" s="66" t="s">
        <v>135</v>
      </c>
      <c r="D57" s="67">
        <v>0</v>
      </c>
      <c r="E57" s="67">
        <v>0</v>
      </c>
      <c r="F57" s="67">
        <v>0</v>
      </c>
      <c r="G57" s="68">
        <v>20</v>
      </c>
      <c r="H57" s="69">
        <v>1251</v>
      </c>
      <c r="I57" s="69">
        <v>18</v>
      </c>
      <c r="J57" s="71" t="s">
        <v>27</v>
      </c>
    </row>
    <row r="58" spans="2:10" s="22" customFormat="1" ht="20.100000000000001" customHeight="1" x14ac:dyDescent="0.2">
      <c r="B58" s="66" t="s">
        <v>69</v>
      </c>
      <c r="C58" s="66" t="s">
        <v>43</v>
      </c>
      <c r="D58" s="67">
        <v>626</v>
      </c>
      <c r="E58" s="67">
        <v>67798</v>
      </c>
      <c r="F58" s="67">
        <v>701</v>
      </c>
      <c r="G58" s="68">
        <v>893</v>
      </c>
      <c r="H58" s="69">
        <v>95288</v>
      </c>
      <c r="I58" s="69">
        <v>1009</v>
      </c>
      <c r="J58" s="71">
        <f t="shared" si="0"/>
        <v>0.43937232524964337</v>
      </c>
    </row>
    <row r="59" spans="2:10" s="22" customFormat="1" ht="20.100000000000001" customHeight="1" x14ac:dyDescent="0.2">
      <c r="B59" s="66" t="s">
        <v>70</v>
      </c>
      <c r="C59" s="66" t="s">
        <v>137</v>
      </c>
      <c r="D59" s="67">
        <v>4126</v>
      </c>
      <c r="E59" s="67">
        <v>265733</v>
      </c>
      <c r="F59" s="67">
        <v>4250</v>
      </c>
      <c r="G59" s="68">
        <v>1145</v>
      </c>
      <c r="H59" s="69">
        <v>65226</v>
      </c>
      <c r="I59" s="69">
        <v>1209</v>
      </c>
      <c r="J59" s="71">
        <f t="shared" si="0"/>
        <v>-0.71552941176470586</v>
      </c>
    </row>
    <row r="60" spans="2:10" s="22" customFormat="1" ht="20.100000000000001" customHeight="1" x14ac:dyDescent="0.2">
      <c r="B60" s="66" t="s">
        <v>70</v>
      </c>
      <c r="C60" s="66" t="s">
        <v>43</v>
      </c>
      <c r="D60" s="67">
        <v>6221</v>
      </c>
      <c r="E60" s="67">
        <v>572588</v>
      </c>
      <c r="F60" s="67">
        <v>7302</v>
      </c>
      <c r="G60" s="68">
        <v>8142</v>
      </c>
      <c r="H60" s="69">
        <v>735652</v>
      </c>
      <c r="I60" s="69">
        <v>9971</v>
      </c>
      <c r="J60" s="71">
        <f t="shared" si="0"/>
        <v>0.36551629690495757</v>
      </c>
    </row>
    <row r="61" spans="2:10" s="22" customFormat="1" ht="20.100000000000001" customHeight="1" x14ac:dyDescent="0.2">
      <c r="B61" s="66" t="s">
        <v>70</v>
      </c>
      <c r="C61" s="66" t="s">
        <v>260</v>
      </c>
      <c r="D61" s="67">
        <v>0</v>
      </c>
      <c r="E61" s="67">
        <v>15</v>
      </c>
      <c r="F61" s="67">
        <v>372</v>
      </c>
      <c r="G61" s="68">
        <v>0</v>
      </c>
      <c r="H61" s="69">
        <v>0</v>
      </c>
      <c r="I61" s="69">
        <v>0</v>
      </c>
      <c r="J61" s="71">
        <f t="shared" si="0"/>
        <v>-1</v>
      </c>
    </row>
    <row r="62" spans="2:10" s="22" customFormat="1" ht="20.100000000000001" customHeight="1" x14ac:dyDescent="0.2">
      <c r="B62" s="66" t="s">
        <v>70</v>
      </c>
      <c r="C62" s="66" t="s">
        <v>183</v>
      </c>
      <c r="D62" s="67">
        <v>20</v>
      </c>
      <c r="E62" s="67">
        <v>60</v>
      </c>
      <c r="F62" s="67">
        <v>22</v>
      </c>
      <c r="G62" s="68">
        <v>0</v>
      </c>
      <c r="H62" s="69">
        <v>0</v>
      </c>
      <c r="I62" s="69">
        <v>0</v>
      </c>
      <c r="J62" s="71">
        <f t="shared" si="0"/>
        <v>-1</v>
      </c>
    </row>
    <row r="63" spans="2:10" s="22" customFormat="1" ht="20.100000000000001" customHeight="1" x14ac:dyDescent="0.2">
      <c r="B63" s="66" t="s">
        <v>143</v>
      </c>
      <c r="C63" s="66" t="s">
        <v>137</v>
      </c>
      <c r="D63" s="67">
        <v>315</v>
      </c>
      <c r="E63" s="67">
        <v>17640</v>
      </c>
      <c r="F63" s="67">
        <v>335</v>
      </c>
      <c r="G63" s="68">
        <v>0</v>
      </c>
      <c r="H63" s="69">
        <v>0</v>
      </c>
      <c r="I63" s="69">
        <v>0</v>
      </c>
      <c r="J63" s="71">
        <f t="shared" si="0"/>
        <v>-1</v>
      </c>
    </row>
    <row r="64" spans="2:10" s="22" customFormat="1" ht="20.100000000000001" customHeight="1" x14ac:dyDescent="0.2">
      <c r="B64" s="66" t="s">
        <v>216</v>
      </c>
      <c r="C64" s="66" t="s">
        <v>43</v>
      </c>
      <c r="D64" s="67">
        <v>0</v>
      </c>
      <c r="E64" s="67">
        <v>0</v>
      </c>
      <c r="F64" s="67">
        <v>0</v>
      </c>
      <c r="G64" s="68">
        <v>42</v>
      </c>
      <c r="H64" s="69">
        <v>2646</v>
      </c>
      <c r="I64" s="69">
        <v>54</v>
      </c>
      <c r="J64" s="71" t="s">
        <v>27</v>
      </c>
    </row>
    <row r="65" spans="2:10" s="22" customFormat="1" ht="20.100000000000001" customHeight="1" x14ac:dyDescent="0.2">
      <c r="B65" s="66" t="s">
        <v>71</v>
      </c>
      <c r="C65" s="66" t="s">
        <v>222</v>
      </c>
      <c r="D65" s="67">
        <v>160</v>
      </c>
      <c r="E65" s="67">
        <v>10400</v>
      </c>
      <c r="F65" s="67">
        <v>209</v>
      </c>
      <c r="G65" s="68">
        <v>0</v>
      </c>
      <c r="H65" s="69">
        <v>0</v>
      </c>
      <c r="I65" s="69">
        <v>0</v>
      </c>
      <c r="J65" s="71">
        <f t="shared" si="0"/>
        <v>-1</v>
      </c>
    </row>
    <row r="66" spans="2:10" s="22" customFormat="1" ht="20.100000000000001" customHeight="1" x14ac:dyDescent="0.2">
      <c r="B66" s="66" t="s">
        <v>71</v>
      </c>
      <c r="C66" s="66" t="s">
        <v>137</v>
      </c>
      <c r="D66" s="67">
        <v>1302</v>
      </c>
      <c r="E66" s="67">
        <v>77388</v>
      </c>
      <c r="F66" s="67">
        <v>1346</v>
      </c>
      <c r="G66" s="68">
        <v>1002</v>
      </c>
      <c r="H66" s="69">
        <v>58912</v>
      </c>
      <c r="I66" s="69">
        <v>1033</v>
      </c>
      <c r="J66" s="71">
        <f t="shared" si="0"/>
        <v>-0.23254086181277861</v>
      </c>
    </row>
    <row r="67" spans="2:10" s="22" customFormat="1" ht="20.100000000000001" customHeight="1" x14ac:dyDescent="0.2">
      <c r="B67" s="66" t="s">
        <v>71</v>
      </c>
      <c r="C67" s="66" t="s">
        <v>43</v>
      </c>
      <c r="D67" s="67">
        <v>1091</v>
      </c>
      <c r="E67" s="67">
        <v>73945</v>
      </c>
      <c r="F67" s="67">
        <v>1341</v>
      </c>
      <c r="G67" s="68">
        <v>1339</v>
      </c>
      <c r="H67" s="69">
        <v>91049</v>
      </c>
      <c r="I67" s="69">
        <v>1589</v>
      </c>
      <c r="J67" s="71">
        <f t="shared" si="0"/>
        <v>0.18493661446681581</v>
      </c>
    </row>
    <row r="68" spans="2:10" s="22" customFormat="1" ht="20.100000000000001" customHeight="1" x14ac:dyDescent="0.2">
      <c r="B68" s="66" t="s">
        <v>71</v>
      </c>
      <c r="C68" s="66" t="s">
        <v>183</v>
      </c>
      <c r="D68" s="67">
        <v>40</v>
      </c>
      <c r="E68" s="67">
        <v>4000</v>
      </c>
      <c r="F68" s="67">
        <v>60</v>
      </c>
      <c r="G68" s="68">
        <v>0</v>
      </c>
      <c r="H68" s="69">
        <v>0</v>
      </c>
      <c r="I68" s="69">
        <v>0</v>
      </c>
      <c r="J68" s="71">
        <f t="shared" si="0"/>
        <v>-1</v>
      </c>
    </row>
    <row r="69" spans="2:10" s="22" customFormat="1" ht="20.100000000000001" customHeight="1" x14ac:dyDescent="0.2">
      <c r="B69" s="66" t="s">
        <v>144</v>
      </c>
      <c r="C69" s="66" t="s">
        <v>222</v>
      </c>
      <c r="D69" s="67">
        <v>20</v>
      </c>
      <c r="E69" s="67">
        <v>1300</v>
      </c>
      <c r="F69" s="67">
        <v>26</v>
      </c>
      <c r="G69" s="68">
        <v>0</v>
      </c>
      <c r="H69" s="69">
        <v>0</v>
      </c>
      <c r="I69" s="69">
        <v>0</v>
      </c>
      <c r="J69" s="71">
        <f t="shared" si="0"/>
        <v>-1</v>
      </c>
    </row>
    <row r="70" spans="2:10" s="22" customFormat="1" ht="20.100000000000001" customHeight="1" x14ac:dyDescent="0.2">
      <c r="B70" s="66" t="s">
        <v>144</v>
      </c>
      <c r="C70" s="66" t="s">
        <v>137</v>
      </c>
      <c r="D70" s="67">
        <v>83</v>
      </c>
      <c r="E70" s="67">
        <v>4886</v>
      </c>
      <c r="F70" s="67">
        <v>86</v>
      </c>
      <c r="G70" s="68">
        <v>0</v>
      </c>
      <c r="H70" s="69">
        <v>0</v>
      </c>
      <c r="I70" s="69">
        <v>0</v>
      </c>
      <c r="J70" s="71">
        <f t="shared" si="0"/>
        <v>-1</v>
      </c>
    </row>
    <row r="71" spans="2:10" s="22" customFormat="1" ht="20.100000000000001" customHeight="1" x14ac:dyDescent="0.2">
      <c r="B71" s="66" t="s">
        <v>144</v>
      </c>
      <c r="C71" s="66" t="s">
        <v>43</v>
      </c>
      <c r="D71" s="67">
        <v>63</v>
      </c>
      <c r="E71" s="67">
        <v>4725</v>
      </c>
      <c r="F71" s="67">
        <v>61</v>
      </c>
      <c r="G71" s="68">
        <v>21</v>
      </c>
      <c r="H71" s="69">
        <v>1575</v>
      </c>
      <c r="I71" s="69">
        <v>20</v>
      </c>
      <c r="J71" s="71">
        <f t="shared" si="0"/>
        <v>-0.67213114754098358</v>
      </c>
    </row>
    <row r="72" spans="2:10" s="22" customFormat="1" ht="20.100000000000001" customHeight="1" x14ac:dyDescent="0.2">
      <c r="B72" s="66" t="s">
        <v>145</v>
      </c>
      <c r="C72" s="66" t="s">
        <v>137</v>
      </c>
      <c r="D72" s="67">
        <v>315</v>
      </c>
      <c r="E72" s="67">
        <v>17640</v>
      </c>
      <c r="F72" s="67">
        <v>335</v>
      </c>
      <c r="G72" s="68">
        <v>84</v>
      </c>
      <c r="H72" s="69">
        <v>4704</v>
      </c>
      <c r="I72" s="69">
        <v>89</v>
      </c>
      <c r="J72" s="71">
        <f t="shared" si="0"/>
        <v>-0.73432835820895526</v>
      </c>
    </row>
    <row r="73" spans="2:10" s="22" customFormat="1" ht="20.100000000000001" customHeight="1" x14ac:dyDescent="0.2">
      <c r="B73" s="66" t="s">
        <v>145</v>
      </c>
      <c r="C73" s="66" t="s">
        <v>213</v>
      </c>
      <c r="D73" s="67">
        <v>7</v>
      </c>
      <c r="E73" s="67">
        <v>588</v>
      </c>
      <c r="F73" s="67">
        <v>7</v>
      </c>
      <c r="G73" s="68">
        <v>0</v>
      </c>
      <c r="H73" s="69">
        <v>0</v>
      </c>
      <c r="I73" s="69">
        <v>0</v>
      </c>
      <c r="J73" s="71">
        <f t="shared" si="0"/>
        <v>-1</v>
      </c>
    </row>
    <row r="74" spans="2:10" s="22" customFormat="1" ht="20.100000000000001" customHeight="1" x14ac:dyDescent="0.2">
      <c r="B74" s="66" t="s">
        <v>145</v>
      </c>
      <c r="C74" s="66" t="s">
        <v>43</v>
      </c>
      <c r="D74" s="67">
        <v>2594</v>
      </c>
      <c r="E74" s="67">
        <v>173663</v>
      </c>
      <c r="F74" s="67">
        <v>3296</v>
      </c>
      <c r="G74" s="68">
        <v>2855</v>
      </c>
      <c r="H74" s="69">
        <v>198647</v>
      </c>
      <c r="I74" s="69">
        <v>3594</v>
      </c>
      <c r="J74" s="71">
        <f t="shared" si="0"/>
        <v>9.0412621359223302E-2</v>
      </c>
    </row>
    <row r="75" spans="2:10" s="22" customFormat="1" ht="20.100000000000001" customHeight="1" x14ac:dyDescent="0.2">
      <c r="B75" s="66" t="s">
        <v>72</v>
      </c>
      <c r="C75" s="66" t="s">
        <v>46</v>
      </c>
      <c r="D75" s="67">
        <v>0</v>
      </c>
      <c r="E75" s="67">
        <v>0</v>
      </c>
      <c r="F75" s="67">
        <v>0</v>
      </c>
      <c r="G75" s="68">
        <v>0</v>
      </c>
      <c r="H75" s="69">
        <v>3650</v>
      </c>
      <c r="I75" s="69">
        <v>46</v>
      </c>
      <c r="J75" s="71" t="s">
        <v>27</v>
      </c>
    </row>
    <row r="76" spans="2:10" s="22" customFormat="1" ht="20.100000000000001" customHeight="1" x14ac:dyDescent="0.2">
      <c r="B76" s="66" t="s">
        <v>72</v>
      </c>
      <c r="C76" s="66" t="s">
        <v>247</v>
      </c>
      <c r="D76" s="67">
        <v>0</v>
      </c>
      <c r="E76" s="67">
        <v>0</v>
      </c>
      <c r="F76" s="67">
        <v>0</v>
      </c>
      <c r="G76" s="68">
        <v>60</v>
      </c>
      <c r="H76" s="69">
        <v>9849</v>
      </c>
      <c r="I76" s="69">
        <v>138</v>
      </c>
      <c r="J76" s="71" t="s">
        <v>27</v>
      </c>
    </row>
    <row r="77" spans="2:10" s="22" customFormat="1" ht="20.100000000000001" customHeight="1" x14ac:dyDescent="0.2">
      <c r="B77" s="66" t="s">
        <v>72</v>
      </c>
      <c r="C77" s="66" t="s">
        <v>43</v>
      </c>
      <c r="D77" s="67">
        <v>8808</v>
      </c>
      <c r="E77" s="67">
        <v>807886</v>
      </c>
      <c r="F77" s="67">
        <v>10533</v>
      </c>
      <c r="G77" s="68">
        <v>9564</v>
      </c>
      <c r="H77" s="69">
        <v>871555</v>
      </c>
      <c r="I77" s="69">
        <v>11748</v>
      </c>
      <c r="J77" s="71">
        <f t="shared" si="0"/>
        <v>0.11535175163771005</v>
      </c>
    </row>
    <row r="78" spans="2:10" s="22" customFormat="1" ht="20.100000000000001" customHeight="1" x14ac:dyDescent="0.2">
      <c r="B78" s="66" t="s">
        <v>72</v>
      </c>
      <c r="C78" s="66" t="s">
        <v>47</v>
      </c>
      <c r="D78" s="67">
        <v>0</v>
      </c>
      <c r="E78" s="67">
        <v>0</v>
      </c>
      <c r="F78" s="67">
        <v>0</v>
      </c>
      <c r="G78" s="68">
        <v>0</v>
      </c>
      <c r="H78" s="69">
        <v>17188</v>
      </c>
      <c r="I78" s="69">
        <v>242</v>
      </c>
      <c r="J78" s="71" t="s">
        <v>27</v>
      </c>
    </row>
    <row r="79" spans="2:10" s="22" customFormat="1" ht="20.100000000000001" customHeight="1" x14ac:dyDescent="0.2">
      <c r="B79" s="66" t="s">
        <v>72</v>
      </c>
      <c r="C79" s="66" t="s">
        <v>183</v>
      </c>
      <c r="D79" s="67">
        <v>40</v>
      </c>
      <c r="E79" s="67">
        <v>4000</v>
      </c>
      <c r="F79" s="67">
        <v>40</v>
      </c>
      <c r="G79" s="68">
        <v>0</v>
      </c>
      <c r="H79" s="69">
        <v>0</v>
      </c>
      <c r="I79" s="69">
        <v>0</v>
      </c>
      <c r="J79" s="71">
        <f t="shared" si="0"/>
        <v>-1</v>
      </c>
    </row>
    <row r="80" spans="2:10" s="22" customFormat="1" ht="20.100000000000001" customHeight="1" x14ac:dyDescent="0.2">
      <c r="B80" s="66" t="s">
        <v>243</v>
      </c>
      <c r="C80" s="66" t="s">
        <v>46</v>
      </c>
      <c r="D80" s="67">
        <v>0</v>
      </c>
      <c r="E80" s="67">
        <v>8002</v>
      </c>
      <c r="F80" s="67">
        <v>100</v>
      </c>
      <c r="G80" s="68">
        <v>0</v>
      </c>
      <c r="H80" s="69">
        <v>0</v>
      </c>
      <c r="I80" s="69">
        <v>0</v>
      </c>
      <c r="J80" s="71">
        <f t="shared" si="0"/>
        <v>-1</v>
      </c>
    </row>
    <row r="81" spans="2:10" s="22" customFormat="1" ht="20.100000000000001" customHeight="1" x14ac:dyDescent="0.2">
      <c r="B81" s="66" t="s">
        <v>243</v>
      </c>
      <c r="C81" s="66" t="s">
        <v>47</v>
      </c>
      <c r="D81" s="67">
        <v>0</v>
      </c>
      <c r="E81" s="67">
        <v>15890</v>
      </c>
      <c r="F81" s="67">
        <v>201</v>
      </c>
      <c r="G81" s="68">
        <v>0</v>
      </c>
      <c r="H81" s="69">
        <v>0</v>
      </c>
      <c r="I81" s="69">
        <v>0</v>
      </c>
      <c r="J81" s="71">
        <f t="shared" si="0"/>
        <v>-1</v>
      </c>
    </row>
    <row r="82" spans="2:10" s="22" customFormat="1" ht="20.100000000000001" customHeight="1" x14ac:dyDescent="0.2">
      <c r="B82" s="66" t="s">
        <v>187</v>
      </c>
      <c r="C82" s="66" t="s">
        <v>47</v>
      </c>
      <c r="D82" s="67">
        <v>0</v>
      </c>
      <c r="E82" s="67">
        <v>0</v>
      </c>
      <c r="F82" s="67">
        <v>0</v>
      </c>
      <c r="G82" s="68">
        <v>0</v>
      </c>
      <c r="H82" s="69">
        <v>1768</v>
      </c>
      <c r="I82" s="69">
        <v>28</v>
      </c>
      <c r="J82" s="71" t="s">
        <v>27</v>
      </c>
    </row>
    <row r="83" spans="2:10" s="22" customFormat="1" ht="20.100000000000001" customHeight="1" x14ac:dyDescent="0.2">
      <c r="B83" s="66" t="s">
        <v>217</v>
      </c>
      <c r="C83" s="66" t="s">
        <v>43</v>
      </c>
      <c r="D83" s="67">
        <v>63</v>
      </c>
      <c r="E83" s="67">
        <v>6615</v>
      </c>
      <c r="F83" s="67">
        <v>67</v>
      </c>
      <c r="G83" s="68">
        <v>0</v>
      </c>
      <c r="H83" s="69">
        <v>0</v>
      </c>
      <c r="I83" s="69">
        <v>0</v>
      </c>
      <c r="J83" s="71">
        <f t="shared" ref="J83:J118" si="1">(+I83-F83)/F83</f>
        <v>-1</v>
      </c>
    </row>
    <row r="84" spans="2:10" s="22" customFormat="1" ht="20.100000000000001" customHeight="1" x14ac:dyDescent="0.2">
      <c r="B84" s="66" t="s">
        <v>146</v>
      </c>
      <c r="C84" s="66" t="s">
        <v>43</v>
      </c>
      <c r="D84" s="67">
        <v>205</v>
      </c>
      <c r="E84" s="67">
        <v>19752</v>
      </c>
      <c r="F84" s="67">
        <v>236</v>
      </c>
      <c r="G84" s="68">
        <v>104</v>
      </c>
      <c r="H84" s="69">
        <v>11220</v>
      </c>
      <c r="I84" s="69">
        <v>114</v>
      </c>
      <c r="J84" s="71">
        <f t="shared" si="1"/>
        <v>-0.51694915254237284</v>
      </c>
    </row>
    <row r="85" spans="2:10" s="22" customFormat="1" ht="20.100000000000001" customHeight="1" x14ac:dyDescent="0.2">
      <c r="B85" s="66" t="s">
        <v>73</v>
      </c>
      <c r="C85" s="66" t="s">
        <v>137</v>
      </c>
      <c r="D85" s="67">
        <v>0</v>
      </c>
      <c r="E85" s="67">
        <v>0</v>
      </c>
      <c r="F85" s="67">
        <v>0</v>
      </c>
      <c r="G85" s="68">
        <v>20</v>
      </c>
      <c r="H85" s="69">
        <v>1400</v>
      </c>
      <c r="I85" s="69">
        <v>18</v>
      </c>
      <c r="J85" s="71" t="s">
        <v>27</v>
      </c>
    </row>
    <row r="86" spans="2:10" s="22" customFormat="1" ht="20.100000000000001" customHeight="1" x14ac:dyDescent="0.2">
      <c r="B86" s="66" t="s">
        <v>73</v>
      </c>
      <c r="C86" s="66" t="s">
        <v>43</v>
      </c>
      <c r="D86" s="67">
        <v>62</v>
      </c>
      <c r="E86" s="67">
        <v>6975</v>
      </c>
      <c r="F86" s="67">
        <v>71</v>
      </c>
      <c r="G86" s="68">
        <v>42</v>
      </c>
      <c r="H86" s="69">
        <v>4410</v>
      </c>
      <c r="I86" s="69">
        <v>45</v>
      </c>
      <c r="J86" s="71">
        <f t="shared" si="1"/>
        <v>-0.36619718309859156</v>
      </c>
    </row>
    <row r="87" spans="2:10" s="22" customFormat="1" ht="20.100000000000001" customHeight="1" x14ac:dyDescent="0.2">
      <c r="B87" s="66" t="s">
        <v>74</v>
      </c>
      <c r="C87" s="66" t="s">
        <v>43</v>
      </c>
      <c r="D87" s="67">
        <v>440</v>
      </c>
      <c r="E87" s="67">
        <v>48385</v>
      </c>
      <c r="F87" s="67">
        <v>494</v>
      </c>
      <c r="G87" s="68">
        <v>876</v>
      </c>
      <c r="H87" s="69">
        <v>96375</v>
      </c>
      <c r="I87" s="69">
        <v>991</v>
      </c>
      <c r="J87" s="71">
        <f t="shared" si="1"/>
        <v>1.0060728744939271</v>
      </c>
    </row>
    <row r="88" spans="2:10" s="22" customFormat="1" ht="20.100000000000001" customHeight="1" x14ac:dyDescent="0.2">
      <c r="B88" s="66" t="s">
        <v>74</v>
      </c>
      <c r="C88" s="66" t="s">
        <v>47</v>
      </c>
      <c r="D88" s="67">
        <v>0</v>
      </c>
      <c r="E88" s="67">
        <v>0</v>
      </c>
      <c r="F88" s="67">
        <v>0</v>
      </c>
      <c r="G88" s="68">
        <v>0</v>
      </c>
      <c r="H88" s="69">
        <v>1600</v>
      </c>
      <c r="I88" s="69">
        <v>26</v>
      </c>
      <c r="J88" s="71" t="s">
        <v>27</v>
      </c>
    </row>
    <row r="89" spans="2:10" s="22" customFormat="1" ht="20.100000000000001" customHeight="1" x14ac:dyDescent="0.2">
      <c r="B89" s="66" t="s">
        <v>74</v>
      </c>
      <c r="C89" s="66" t="s">
        <v>45</v>
      </c>
      <c r="D89" s="67">
        <v>264</v>
      </c>
      <c r="E89" s="67">
        <v>264</v>
      </c>
      <c r="F89" s="67">
        <v>336</v>
      </c>
      <c r="G89" s="68">
        <v>0</v>
      </c>
      <c r="H89" s="69">
        <v>0</v>
      </c>
      <c r="I89" s="69">
        <v>0</v>
      </c>
      <c r="J89" s="71">
        <f t="shared" si="1"/>
        <v>-1</v>
      </c>
    </row>
    <row r="90" spans="2:10" s="22" customFormat="1" ht="20.100000000000001" customHeight="1" x14ac:dyDescent="0.2">
      <c r="B90" s="66" t="s">
        <v>218</v>
      </c>
      <c r="C90" s="66" t="s">
        <v>223</v>
      </c>
      <c r="D90" s="67">
        <v>0</v>
      </c>
      <c r="E90" s="67">
        <v>0</v>
      </c>
      <c r="F90" s="67">
        <v>0</v>
      </c>
      <c r="G90" s="68">
        <v>0</v>
      </c>
      <c r="H90" s="69">
        <v>1</v>
      </c>
      <c r="I90" s="69">
        <v>18</v>
      </c>
      <c r="J90" s="71" t="s">
        <v>27</v>
      </c>
    </row>
    <row r="91" spans="2:10" s="22" customFormat="1" ht="20.100000000000001" customHeight="1" x14ac:dyDescent="0.2">
      <c r="B91" s="66" t="s">
        <v>194</v>
      </c>
      <c r="C91" s="66" t="s">
        <v>45</v>
      </c>
      <c r="D91" s="67">
        <v>220</v>
      </c>
      <c r="E91" s="67">
        <v>220</v>
      </c>
      <c r="F91" s="67">
        <v>280</v>
      </c>
      <c r="G91" s="68">
        <v>0</v>
      </c>
      <c r="H91" s="69">
        <v>0</v>
      </c>
      <c r="I91" s="69">
        <v>0</v>
      </c>
      <c r="J91" s="71">
        <f t="shared" si="1"/>
        <v>-1</v>
      </c>
    </row>
    <row r="92" spans="2:10" s="22" customFormat="1" ht="20.100000000000001" customHeight="1" x14ac:dyDescent="0.2">
      <c r="B92" s="66" t="s">
        <v>147</v>
      </c>
      <c r="C92" s="66" t="s">
        <v>210</v>
      </c>
      <c r="D92" s="67">
        <v>280</v>
      </c>
      <c r="E92" s="67">
        <v>6740</v>
      </c>
      <c r="F92" s="67">
        <v>362</v>
      </c>
      <c r="G92" s="68">
        <v>0</v>
      </c>
      <c r="H92" s="69">
        <v>0</v>
      </c>
      <c r="I92" s="69">
        <v>0</v>
      </c>
      <c r="J92" s="71">
        <f t="shared" si="1"/>
        <v>-1</v>
      </c>
    </row>
    <row r="93" spans="2:10" s="22" customFormat="1" ht="20.100000000000001" customHeight="1" x14ac:dyDescent="0.2">
      <c r="B93" s="66" t="s">
        <v>147</v>
      </c>
      <c r="C93" s="66" t="s">
        <v>137</v>
      </c>
      <c r="D93" s="67">
        <v>357</v>
      </c>
      <c r="E93" s="67">
        <v>19992</v>
      </c>
      <c r="F93" s="67">
        <v>380</v>
      </c>
      <c r="G93" s="68">
        <v>357</v>
      </c>
      <c r="H93" s="69">
        <v>19992</v>
      </c>
      <c r="I93" s="69">
        <v>380</v>
      </c>
      <c r="J93" s="71">
        <f t="shared" si="1"/>
        <v>0</v>
      </c>
    </row>
    <row r="94" spans="2:10" s="22" customFormat="1" ht="20.100000000000001" customHeight="1" x14ac:dyDescent="0.2">
      <c r="B94" s="66" t="s">
        <v>75</v>
      </c>
      <c r="C94" s="66" t="s">
        <v>44</v>
      </c>
      <c r="D94" s="67">
        <v>416</v>
      </c>
      <c r="E94" s="67">
        <v>24960</v>
      </c>
      <c r="F94" s="67">
        <v>626</v>
      </c>
      <c r="G94" s="68">
        <v>108</v>
      </c>
      <c r="H94" s="69">
        <v>6480</v>
      </c>
      <c r="I94" s="69">
        <v>163</v>
      </c>
      <c r="J94" s="71">
        <f t="shared" si="1"/>
        <v>-0.73961661341853036</v>
      </c>
    </row>
    <row r="95" spans="2:10" s="22" customFormat="1" ht="20.100000000000001" customHeight="1" x14ac:dyDescent="0.2">
      <c r="B95" s="66" t="s">
        <v>148</v>
      </c>
      <c r="C95" s="66" t="s">
        <v>43</v>
      </c>
      <c r="D95" s="67">
        <v>185</v>
      </c>
      <c r="E95" s="67">
        <v>20625</v>
      </c>
      <c r="F95" s="67">
        <v>217</v>
      </c>
      <c r="G95" s="68">
        <v>0</v>
      </c>
      <c r="H95" s="69">
        <v>0</v>
      </c>
      <c r="I95" s="69">
        <v>0</v>
      </c>
      <c r="J95" s="71">
        <f t="shared" si="1"/>
        <v>-1</v>
      </c>
    </row>
    <row r="96" spans="2:10" s="22" customFormat="1" ht="20.100000000000001" customHeight="1" x14ac:dyDescent="0.2">
      <c r="B96" s="66" t="s">
        <v>189</v>
      </c>
      <c r="C96" s="66" t="s">
        <v>43</v>
      </c>
      <c r="D96" s="67">
        <v>40</v>
      </c>
      <c r="E96" s="67">
        <v>4480</v>
      </c>
      <c r="F96" s="67">
        <v>46</v>
      </c>
      <c r="G96" s="68">
        <v>0</v>
      </c>
      <c r="H96" s="69">
        <v>0</v>
      </c>
      <c r="I96" s="69">
        <v>0</v>
      </c>
      <c r="J96" s="71">
        <f t="shared" si="1"/>
        <v>-1</v>
      </c>
    </row>
    <row r="97" spans="2:10" s="22" customFormat="1" ht="20.100000000000001" customHeight="1" x14ac:dyDescent="0.2">
      <c r="B97" s="66" t="s">
        <v>190</v>
      </c>
      <c r="C97" s="66" t="s">
        <v>43</v>
      </c>
      <c r="D97" s="67">
        <v>0</v>
      </c>
      <c r="E97" s="67">
        <v>0</v>
      </c>
      <c r="F97" s="67">
        <v>0</v>
      </c>
      <c r="G97" s="68">
        <v>40</v>
      </c>
      <c r="H97" s="69">
        <v>4800</v>
      </c>
      <c r="I97" s="69">
        <v>49</v>
      </c>
      <c r="J97" s="71" t="s">
        <v>27</v>
      </c>
    </row>
    <row r="98" spans="2:10" s="22" customFormat="1" ht="20.100000000000001" customHeight="1" x14ac:dyDescent="0.2">
      <c r="B98" s="66" t="s">
        <v>149</v>
      </c>
      <c r="C98" s="66" t="s">
        <v>134</v>
      </c>
      <c r="D98" s="67">
        <v>580</v>
      </c>
      <c r="E98" s="67">
        <v>69581</v>
      </c>
      <c r="F98" s="67">
        <v>664</v>
      </c>
      <c r="G98" s="68">
        <v>797</v>
      </c>
      <c r="H98" s="69">
        <v>97172</v>
      </c>
      <c r="I98" s="69">
        <v>930</v>
      </c>
      <c r="J98" s="71">
        <f t="shared" si="1"/>
        <v>0.4006024096385542</v>
      </c>
    </row>
    <row r="99" spans="2:10" s="22" customFormat="1" ht="20.100000000000001" customHeight="1" x14ac:dyDescent="0.2">
      <c r="B99" s="66" t="s">
        <v>149</v>
      </c>
      <c r="C99" s="66" t="s">
        <v>195</v>
      </c>
      <c r="D99" s="67">
        <v>109</v>
      </c>
      <c r="E99" s="67">
        <v>13080</v>
      </c>
      <c r="F99" s="67">
        <v>131</v>
      </c>
      <c r="G99" s="68">
        <v>60</v>
      </c>
      <c r="H99" s="69">
        <v>7040</v>
      </c>
      <c r="I99" s="69">
        <v>74</v>
      </c>
      <c r="J99" s="71">
        <f t="shared" si="1"/>
        <v>-0.4351145038167939</v>
      </c>
    </row>
    <row r="100" spans="2:10" s="22" customFormat="1" ht="20.100000000000001" customHeight="1" x14ac:dyDescent="0.2">
      <c r="B100" s="66" t="s">
        <v>149</v>
      </c>
      <c r="C100" s="66" t="s">
        <v>135</v>
      </c>
      <c r="D100" s="67">
        <v>420</v>
      </c>
      <c r="E100" s="67">
        <v>40557</v>
      </c>
      <c r="F100" s="67">
        <v>568</v>
      </c>
      <c r="G100" s="68">
        <v>730</v>
      </c>
      <c r="H100" s="69">
        <v>66940</v>
      </c>
      <c r="I100" s="69">
        <v>932</v>
      </c>
      <c r="J100" s="71">
        <f t="shared" si="1"/>
        <v>0.64084507042253525</v>
      </c>
    </row>
    <row r="101" spans="2:10" s="22" customFormat="1" ht="20.100000000000001" customHeight="1" x14ac:dyDescent="0.2">
      <c r="B101" s="66" t="s">
        <v>149</v>
      </c>
      <c r="C101" s="66" t="s">
        <v>136</v>
      </c>
      <c r="D101" s="67">
        <v>0</v>
      </c>
      <c r="E101" s="67">
        <v>0</v>
      </c>
      <c r="F101" s="67">
        <v>0</v>
      </c>
      <c r="G101" s="68">
        <v>560</v>
      </c>
      <c r="H101" s="69">
        <v>35560</v>
      </c>
      <c r="I101" s="69">
        <v>667</v>
      </c>
      <c r="J101" s="71" t="s">
        <v>27</v>
      </c>
    </row>
    <row r="102" spans="2:10" s="22" customFormat="1" ht="20.100000000000001" customHeight="1" x14ac:dyDescent="0.2">
      <c r="B102" s="66" t="s">
        <v>149</v>
      </c>
      <c r="C102" s="66" t="s">
        <v>137</v>
      </c>
      <c r="D102" s="67">
        <v>4616</v>
      </c>
      <c r="E102" s="67">
        <v>252593</v>
      </c>
      <c r="F102" s="67">
        <v>4482</v>
      </c>
      <c r="G102" s="68">
        <v>2592</v>
      </c>
      <c r="H102" s="69">
        <v>146517</v>
      </c>
      <c r="I102" s="69">
        <v>2640</v>
      </c>
      <c r="J102" s="71">
        <f t="shared" si="1"/>
        <v>-0.41097724230254351</v>
      </c>
    </row>
    <row r="103" spans="2:10" s="22" customFormat="1" ht="20.100000000000001" customHeight="1" x14ac:dyDescent="0.2">
      <c r="B103" s="66" t="s">
        <v>149</v>
      </c>
      <c r="C103" s="66" t="s">
        <v>213</v>
      </c>
      <c r="D103" s="67">
        <v>0</v>
      </c>
      <c r="E103" s="67">
        <v>0</v>
      </c>
      <c r="F103" s="67">
        <v>0</v>
      </c>
      <c r="G103" s="68">
        <v>10</v>
      </c>
      <c r="H103" s="69">
        <v>720</v>
      </c>
      <c r="I103" s="69">
        <v>9</v>
      </c>
      <c r="J103" s="71" t="s">
        <v>27</v>
      </c>
    </row>
    <row r="104" spans="2:10" s="22" customFormat="1" ht="20.100000000000001" customHeight="1" x14ac:dyDescent="0.2">
      <c r="B104" s="66" t="s">
        <v>149</v>
      </c>
      <c r="C104" s="66" t="s">
        <v>138</v>
      </c>
      <c r="D104" s="67">
        <v>373</v>
      </c>
      <c r="E104" s="67">
        <v>46029</v>
      </c>
      <c r="F104" s="67">
        <v>432</v>
      </c>
      <c r="G104" s="68">
        <v>371</v>
      </c>
      <c r="H104" s="69">
        <v>43124</v>
      </c>
      <c r="I104" s="69">
        <v>453</v>
      </c>
      <c r="J104" s="71">
        <f t="shared" si="1"/>
        <v>4.8611111111111112E-2</v>
      </c>
    </row>
    <row r="105" spans="2:10" s="22" customFormat="1" ht="20.100000000000001" customHeight="1" x14ac:dyDescent="0.2">
      <c r="B105" s="66" t="s">
        <v>149</v>
      </c>
      <c r="C105" s="66" t="s">
        <v>43</v>
      </c>
      <c r="D105" s="67">
        <v>46103</v>
      </c>
      <c r="E105" s="67">
        <v>3844859</v>
      </c>
      <c r="F105" s="67">
        <v>49691</v>
      </c>
      <c r="G105" s="68">
        <v>38090</v>
      </c>
      <c r="H105" s="69">
        <v>3232377</v>
      </c>
      <c r="I105" s="69">
        <v>40518</v>
      </c>
      <c r="J105" s="71">
        <f t="shared" si="1"/>
        <v>-0.18460083314885994</v>
      </c>
    </row>
    <row r="106" spans="2:10" s="22" customFormat="1" ht="20.100000000000001" customHeight="1" x14ac:dyDescent="0.2">
      <c r="B106" s="66" t="s">
        <v>149</v>
      </c>
      <c r="C106" s="66" t="s">
        <v>139</v>
      </c>
      <c r="D106" s="67">
        <v>820</v>
      </c>
      <c r="E106" s="67">
        <v>89448</v>
      </c>
      <c r="F106" s="67">
        <v>807</v>
      </c>
      <c r="G106" s="68">
        <v>1872</v>
      </c>
      <c r="H106" s="69">
        <v>203994</v>
      </c>
      <c r="I106" s="69">
        <v>1765</v>
      </c>
      <c r="J106" s="71">
        <f t="shared" si="1"/>
        <v>1.1871127633209417</v>
      </c>
    </row>
    <row r="107" spans="2:10" s="22" customFormat="1" ht="20.100000000000001" customHeight="1" x14ac:dyDescent="0.2">
      <c r="B107" s="66" t="s">
        <v>76</v>
      </c>
      <c r="C107" s="66" t="s">
        <v>45</v>
      </c>
      <c r="D107" s="67">
        <v>66</v>
      </c>
      <c r="E107" s="67">
        <v>66</v>
      </c>
      <c r="F107" s="67">
        <v>84</v>
      </c>
      <c r="G107" s="68">
        <v>0</v>
      </c>
      <c r="H107" s="69">
        <v>0</v>
      </c>
      <c r="I107" s="69">
        <v>0</v>
      </c>
      <c r="J107" s="71">
        <f t="shared" si="1"/>
        <v>-1</v>
      </c>
    </row>
    <row r="108" spans="2:10" s="22" customFormat="1" ht="20.100000000000001" customHeight="1" x14ac:dyDescent="0.2">
      <c r="B108" s="66" t="s">
        <v>244</v>
      </c>
      <c r="C108" s="66" t="s">
        <v>240</v>
      </c>
      <c r="D108" s="67">
        <v>0</v>
      </c>
      <c r="E108" s="67">
        <v>0</v>
      </c>
      <c r="F108" s="67">
        <v>0</v>
      </c>
      <c r="G108" s="68">
        <v>60</v>
      </c>
      <c r="H108" s="69">
        <v>60</v>
      </c>
      <c r="I108" s="69">
        <v>60</v>
      </c>
      <c r="J108" s="71" t="s">
        <v>27</v>
      </c>
    </row>
    <row r="109" spans="2:10" s="22" customFormat="1" ht="20.100000000000001" customHeight="1" x14ac:dyDescent="0.2">
      <c r="B109" s="66" t="s">
        <v>150</v>
      </c>
      <c r="C109" s="66" t="s">
        <v>137</v>
      </c>
      <c r="D109" s="67">
        <v>96</v>
      </c>
      <c r="E109" s="67">
        <v>5544</v>
      </c>
      <c r="F109" s="67">
        <v>101</v>
      </c>
      <c r="G109" s="68">
        <v>0</v>
      </c>
      <c r="H109" s="69">
        <v>0</v>
      </c>
      <c r="I109" s="69">
        <v>0</v>
      </c>
      <c r="J109" s="71">
        <f t="shared" si="1"/>
        <v>-1</v>
      </c>
    </row>
    <row r="110" spans="2:10" s="22" customFormat="1" ht="20.100000000000001" customHeight="1" x14ac:dyDescent="0.2">
      <c r="B110" s="66" t="s">
        <v>150</v>
      </c>
      <c r="C110" s="66" t="s">
        <v>43</v>
      </c>
      <c r="D110" s="67">
        <v>190</v>
      </c>
      <c r="E110" s="67">
        <v>19170</v>
      </c>
      <c r="F110" s="67">
        <v>181</v>
      </c>
      <c r="G110" s="68">
        <v>0</v>
      </c>
      <c r="H110" s="69">
        <v>0</v>
      </c>
      <c r="I110" s="69">
        <v>0</v>
      </c>
      <c r="J110" s="71">
        <f t="shared" si="1"/>
        <v>-1</v>
      </c>
    </row>
    <row r="111" spans="2:10" s="22" customFormat="1" ht="20.100000000000001" customHeight="1" x14ac:dyDescent="0.2">
      <c r="B111" s="66" t="s">
        <v>248</v>
      </c>
      <c r="C111" s="66" t="s">
        <v>249</v>
      </c>
      <c r="D111" s="67">
        <v>0</v>
      </c>
      <c r="E111" s="67">
        <v>4324</v>
      </c>
      <c r="F111" s="67">
        <v>54</v>
      </c>
      <c r="G111" s="68">
        <v>0</v>
      </c>
      <c r="H111" s="69">
        <v>0</v>
      </c>
      <c r="I111" s="69">
        <v>0</v>
      </c>
      <c r="J111" s="71">
        <f t="shared" si="1"/>
        <v>-1</v>
      </c>
    </row>
    <row r="112" spans="2:10" s="22" customFormat="1" ht="20.100000000000001" customHeight="1" x14ac:dyDescent="0.2">
      <c r="B112" s="66" t="s">
        <v>248</v>
      </c>
      <c r="C112" s="66" t="s">
        <v>47</v>
      </c>
      <c r="D112" s="67">
        <v>0</v>
      </c>
      <c r="E112" s="67">
        <v>18943</v>
      </c>
      <c r="F112" s="67">
        <v>237</v>
      </c>
      <c r="G112" s="68">
        <v>0</v>
      </c>
      <c r="H112" s="69">
        <v>0</v>
      </c>
      <c r="I112" s="69">
        <v>0</v>
      </c>
      <c r="J112" s="71">
        <f t="shared" si="1"/>
        <v>-1</v>
      </c>
    </row>
    <row r="113" spans="2:10" s="22" customFormat="1" ht="20.100000000000001" customHeight="1" x14ac:dyDescent="0.2">
      <c r="B113" s="66" t="s">
        <v>51</v>
      </c>
      <c r="C113" s="66" t="s">
        <v>47</v>
      </c>
      <c r="D113" s="67">
        <v>0</v>
      </c>
      <c r="E113" s="67">
        <v>0</v>
      </c>
      <c r="F113" s="67">
        <v>0</v>
      </c>
      <c r="G113" s="68">
        <v>0</v>
      </c>
      <c r="H113" s="69">
        <v>1418</v>
      </c>
      <c r="I113" s="69">
        <v>23</v>
      </c>
      <c r="J113" s="71" t="s">
        <v>27</v>
      </c>
    </row>
    <row r="114" spans="2:10" s="22" customFormat="1" ht="20.100000000000001" customHeight="1" x14ac:dyDescent="0.2">
      <c r="B114" s="66" t="s">
        <v>191</v>
      </c>
      <c r="C114" s="66" t="s">
        <v>43</v>
      </c>
      <c r="D114" s="67">
        <v>0</v>
      </c>
      <c r="E114" s="67">
        <v>0</v>
      </c>
      <c r="F114" s="67">
        <v>0</v>
      </c>
      <c r="G114" s="68">
        <v>147</v>
      </c>
      <c r="H114" s="69">
        <v>15008</v>
      </c>
      <c r="I114" s="69">
        <v>153</v>
      </c>
      <c r="J114" s="71" t="s">
        <v>27</v>
      </c>
    </row>
    <row r="115" spans="2:10" s="22" customFormat="1" ht="20.100000000000001" customHeight="1" x14ac:dyDescent="0.2">
      <c r="B115" s="66" t="s">
        <v>77</v>
      </c>
      <c r="C115" s="66" t="s">
        <v>137</v>
      </c>
      <c r="D115" s="67">
        <v>206</v>
      </c>
      <c r="E115" s="67">
        <v>11522</v>
      </c>
      <c r="F115" s="67">
        <v>219</v>
      </c>
      <c r="G115" s="68">
        <v>107</v>
      </c>
      <c r="H115" s="69">
        <v>5991</v>
      </c>
      <c r="I115" s="69">
        <v>113</v>
      </c>
      <c r="J115" s="71">
        <f t="shared" si="1"/>
        <v>-0.48401826484018262</v>
      </c>
    </row>
    <row r="116" spans="2:10" s="22" customFormat="1" ht="20.100000000000001" customHeight="1" x14ac:dyDescent="0.2">
      <c r="B116" s="66" t="s">
        <v>77</v>
      </c>
      <c r="C116" s="66" t="s">
        <v>43</v>
      </c>
      <c r="D116" s="67">
        <v>14665</v>
      </c>
      <c r="E116" s="67">
        <v>977830</v>
      </c>
      <c r="F116" s="67">
        <v>17953</v>
      </c>
      <c r="G116" s="68">
        <v>12457</v>
      </c>
      <c r="H116" s="69">
        <v>861190</v>
      </c>
      <c r="I116" s="69">
        <v>15216</v>
      </c>
      <c r="J116" s="71">
        <f t="shared" si="1"/>
        <v>-0.15245362891995767</v>
      </c>
    </row>
    <row r="117" spans="2:10" s="22" customFormat="1" ht="20.100000000000001" customHeight="1" x14ac:dyDescent="0.2">
      <c r="B117" s="66" t="s">
        <v>192</v>
      </c>
      <c r="C117" s="66" t="s">
        <v>181</v>
      </c>
      <c r="D117" s="67">
        <v>80</v>
      </c>
      <c r="E117" s="67">
        <v>80</v>
      </c>
      <c r="F117" s="67">
        <v>97</v>
      </c>
      <c r="G117" s="68">
        <v>0</v>
      </c>
      <c r="H117" s="69">
        <v>0</v>
      </c>
      <c r="I117" s="69">
        <v>0</v>
      </c>
      <c r="J117" s="71">
        <f t="shared" si="1"/>
        <v>-1</v>
      </c>
    </row>
    <row r="118" spans="2:10" s="22" customFormat="1" ht="20.100000000000001" customHeight="1" x14ac:dyDescent="0.2">
      <c r="B118" s="66" t="s">
        <v>192</v>
      </c>
      <c r="C118" s="66" t="s">
        <v>47</v>
      </c>
      <c r="D118" s="67">
        <v>0</v>
      </c>
      <c r="E118" s="67">
        <v>10874</v>
      </c>
      <c r="F118" s="67">
        <v>136</v>
      </c>
      <c r="G118" s="68">
        <v>0</v>
      </c>
      <c r="H118" s="69">
        <v>0</v>
      </c>
      <c r="I118" s="69">
        <v>0</v>
      </c>
      <c r="J118" s="71">
        <f t="shared" si="1"/>
        <v>-1</v>
      </c>
    </row>
    <row r="119" spans="2:10" s="22" customFormat="1" ht="20.100000000000001" customHeight="1" x14ac:dyDescent="0.2">
      <c r="B119" s="58"/>
      <c r="C119" s="45" t="s">
        <v>19</v>
      </c>
      <c r="D119" s="45">
        <f t="shared" ref="D119:I119" si="2">SUM(D16:D118)</f>
        <v>118771</v>
      </c>
      <c r="E119" s="45">
        <f t="shared" si="2"/>
        <v>8544081</v>
      </c>
      <c r="F119" s="47">
        <f t="shared" si="2"/>
        <v>139044</v>
      </c>
      <c r="G119" s="53">
        <f t="shared" si="2"/>
        <v>116633</v>
      </c>
      <c r="H119" s="54">
        <f t="shared" si="2"/>
        <v>8535769</v>
      </c>
      <c r="I119" s="54">
        <f t="shared" si="2"/>
        <v>143109</v>
      </c>
      <c r="J119" s="80">
        <f>+(I119-F119)/F119</f>
        <v>2.9235349961163372E-2</v>
      </c>
    </row>
    <row r="120" spans="2:10" s="22" customFormat="1" ht="20.100000000000001" customHeight="1" x14ac:dyDescent="0.2">
      <c r="B120" s="55"/>
      <c r="C120" s="55"/>
      <c r="D120" s="55"/>
      <c r="E120" s="55"/>
      <c r="F120" s="55"/>
      <c r="G120" s="55"/>
      <c r="H120" s="57" t="s">
        <v>16</v>
      </c>
      <c r="I120" s="57"/>
      <c r="J120" s="56">
        <f>+(G119-D119)/D119</f>
        <v>-1.8001027186771181E-2</v>
      </c>
    </row>
    <row r="121" spans="2:10" s="22" customFormat="1" ht="20.100000000000001" customHeight="1" x14ac:dyDescent="0.2">
      <c r="B121" s="3"/>
      <c r="C121" s="3"/>
      <c r="D121" s="3"/>
      <c r="E121" s="3"/>
      <c r="F121" s="3"/>
      <c r="G121" s="3"/>
      <c r="H121" s="3"/>
      <c r="I121" s="3"/>
      <c r="J121" s="3"/>
    </row>
    <row r="122" spans="2:10" s="22" customFormat="1" ht="20.100000000000001" customHeight="1" x14ac:dyDescent="0.2">
      <c r="B122" s="3"/>
      <c r="C122" s="3"/>
      <c r="D122" s="3"/>
      <c r="E122" s="3"/>
      <c r="F122" s="3"/>
      <c r="G122" s="3"/>
      <c r="H122" s="3"/>
      <c r="I122" s="3"/>
      <c r="J122" s="3"/>
    </row>
    <row r="123" spans="2:10" s="22" customFormat="1" ht="20.100000000000001" customHeight="1" x14ac:dyDescent="0.2">
      <c r="B123" s="3"/>
      <c r="C123" s="3"/>
      <c r="D123" s="3"/>
      <c r="E123" s="3"/>
      <c r="F123" s="3"/>
      <c r="G123" s="3"/>
      <c r="H123" s="3"/>
      <c r="I123" s="3"/>
      <c r="J123" s="3"/>
    </row>
    <row r="124" spans="2:10" s="22" customFormat="1" ht="20.100000000000001" customHeight="1" x14ac:dyDescent="0.2">
      <c r="B124" s="3"/>
      <c r="C124" s="3"/>
      <c r="D124" s="3"/>
      <c r="E124" s="3"/>
      <c r="F124" s="3"/>
      <c r="G124" s="3"/>
      <c r="H124" s="3"/>
      <c r="I124" s="3"/>
      <c r="J124" s="3"/>
    </row>
    <row r="125" spans="2:10" s="22" customFormat="1" ht="20.100000000000001" customHeight="1" x14ac:dyDescent="0.2">
      <c r="B125" s="3"/>
      <c r="C125" s="3"/>
      <c r="D125" s="3"/>
      <c r="E125" s="3"/>
      <c r="F125" s="3"/>
      <c r="G125" s="3"/>
      <c r="H125" s="3"/>
      <c r="I125" s="3"/>
      <c r="J125" s="3"/>
    </row>
    <row r="126" spans="2:10" s="22" customFormat="1" ht="20.100000000000001" customHeight="1" x14ac:dyDescent="0.2">
      <c r="B126" s="3"/>
      <c r="C126" s="3"/>
      <c r="D126" s="3"/>
      <c r="E126" s="3"/>
      <c r="F126" s="3"/>
      <c r="G126" s="3"/>
      <c r="H126" s="3"/>
      <c r="I126" s="3"/>
      <c r="J126" s="3"/>
    </row>
    <row r="127" spans="2:10" s="22" customFormat="1" ht="20.100000000000001" customHeight="1" x14ac:dyDescent="0.2">
      <c r="B127" s="3"/>
      <c r="C127" s="3"/>
      <c r="D127" s="3"/>
      <c r="E127" s="3"/>
      <c r="F127" s="3"/>
      <c r="G127" s="3"/>
      <c r="H127" s="3"/>
      <c r="I127" s="3"/>
      <c r="J127" s="3"/>
    </row>
    <row r="128" spans="2:10" s="22" customFormat="1" ht="20.100000000000001" customHeight="1" x14ac:dyDescent="0.2">
      <c r="B128" s="3"/>
      <c r="C128" s="3"/>
      <c r="D128" s="3"/>
      <c r="E128" s="3"/>
      <c r="F128" s="3"/>
      <c r="G128" s="3"/>
      <c r="H128" s="3"/>
      <c r="I128" s="3"/>
      <c r="J128" s="3"/>
    </row>
    <row r="129" spans="2:10" s="22" customFormat="1" ht="20.100000000000001" customHeight="1" x14ac:dyDescent="0.2">
      <c r="B129" s="3"/>
      <c r="C129" s="3"/>
      <c r="D129" s="3"/>
      <c r="E129" s="3"/>
      <c r="F129" s="3"/>
      <c r="G129" s="3"/>
      <c r="H129" s="3"/>
      <c r="I129" s="3"/>
      <c r="J129" s="3"/>
    </row>
    <row r="130" spans="2:10" s="22" customFormat="1" ht="20.100000000000001" customHeight="1" x14ac:dyDescent="0.2">
      <c r="B130" s="3"/>
      <c r="C130" s="3"/>
      <c r="D130" s="3"/>
      <c r="E130" s="3"/>
      <c r="F130" s="3"/>
      <c r="G130" s="3"/>
      <c r="H130" s="3"/>
      <c r="I130" s="3"/>
      <c r="J130" s="3"/>
    </row>
    <row r="131" spans="2:10" s="22" customFormat="1" ht="20.100000000000001" customHeight="1" x14ac:dyDescent="0.2">
      <c r="B131" s="3"/>
      <c r="C131" s="3"/>
      <c r="D131" s="3"/>
      <c r="E131" s="3"/>
      <c r="F131" s="3"/>
      <c r="G131" s="3"/>
      <c r="H131" s="3"/>
      <c r="I131" s="3"/>
      <c r="J131" s="3"/>
    </row>
    <row r="132" spans="2:10" s="22" customFormat="1" ht="20.100000000000001" customHeight="1" x14ac:dyDescent="0.2">
      <c r="B132" s="3"/>
      <c r="C132" s="3"/>
      <c r="D132" s="3"/>
      <c r="E132" s="3"/>
      <c r="F132" s="3"/>
      <c r="G132" s="3"/>
      <c r="H132" s="3"/>
      <c r="I132" s="3"/>
      <c r="J132" s="3"/>
    </row>
    <row r="133" spans="2:10" s="22" customFormat="1" ht="20.100000000000001" customHeight="1" x14ac:dyDescent="0.2">
      <c r="B133" s="3"/>
      <c r="C133" s="3"/>
      <c r="D133" s="3"/>
      <c r="E133" s="3"/>
      <c r="F133" s="3"/>
      <c r="G133" s="3"/>
      <c r="H133" s="3"/>
      <c r="I133" s="3"/>
      <c r="J133" s="3"/>
    </row>
    <row r="134" spans="2:10" s="22" customFormat="1" ht="20.100000000000001" customHeight="1" x14ac:dyDescent="0.2">
      <c r="B134" s="3"/>
      <c r="C134" s="3"/>
      <c r="D134" s="3"/>
      <c r="E134" s="3"/>
      <c r="F134" s="3"/>
      <c r="G134" s="3"/>
      <c r="H134" s="3"/>
      <c r="I134" s="3"/>
      <c r="J134" s="3"/>
    </row>
    <row r="135" spans="2:10" s="22" customFormat="1" ht="20.100000000000001" customHeight="1" x14ac:dyDescent="0.2">
      <c r="B135" s="3"/>
      <c r="C135" s="3"/>
      <c r="D135" s="3"/>
      <c r="E135" s="3"/>
      <c r="F135" s="3"/>
      <c r="G135" s="3"/>
      <c r="H135" s="3"/>
      <c r="I135" s="3"/>
      <c r="J135" s="3"/>
    </row>
    <row r="136" spans="2:10" s="22" customFormat="1" ht="20.100000000000001" customHeight="1" x14ac:dyDescent="0.2">
      <c r="B136" s="3"/>
      <c r="C136" s="3"/>
      <c r="D136" s="3"/>
      <c r="E136" s="3"/>
      <c r="F136" s="3"/>
      <c r="G136" s="3"/>
      <c r="H136" s="3"/>
      <c r="I136" s="3"/>
      <c r="J136" s="3"/>
    </row>
    <row r="137" spans="2:10" s="22" customFormat="1" ht="20.100000000000001" customHeight="1" x14ac:dyDescent="0.2">
      <c r="B137" s="3"/>
      <c r="C137" s="3"/>
      <c r="D137" s="3"/>
      <c r="E137" s="3"/>
      <c r="F137" s="3"/>
      <c r="G137" s="3"/>
      <c r="H137" s="3"/>
      <c r="I137" s="3"/>
      <c r="J137" s="3"/>
    </row>
    <row r="138" spans="2:10" s="22" customFormat="1" ht="20.100000000000001" customHeight="1" x14ac:dyDescent="0.2">
      <c r="B138" s="3"/>
      <c r="C138" s="3"/>
      <c r="D138" s="3"/>
      <c r="E138" s="3"/>
      <c r="F138" s="3"/>
      <c r="G138" s="3"/>
      <c r="H138" s="3"/>
      <c r="I138" s="3"/>
      <c r="J138" s="3"/>
    </row>
    <row r="139" spans="2:10" s="22" customFormat="1" ht="20.100000000000001" customHeight="1" x14ac:dyDescent="0.2">
      <c r="B139" s="3"/>
      <c r="C139" s="3"/>
      <c r="D139" s="3"/>
      <c r="E139" s="3"/>
      <c r="F139" s="3"/>
      <c r="G139" s="3"/>
      <c r="H139" s="3"/>
      <c r="I139" s="3"/>
      <c r="J139" s="3"/>
    </row>
    <row r="140" spans="2:10" s="22" customFormat="1" ht="20.100000000000001" customHeight="1" x14ac:dyDescent="0.2">
      <c r="B140" s="3"/>
      <c r="C140" s="3"/>
      <c r="D140" s="3"/>
      <c r="E140" s="3"/>
      <c r="F140" s="3"/>
      <c r="G140" s="3"/>
      <c r="H140" s="3"/>
      <c r="I140" s="3"/>
      <c r="J140" s="3"/>
    </row>
    <row r="141" spans="2:10" s="22" customFormat="1" ht="20.100000000000001" customHeight="1" x14ac:dyDescent="0.2">
      <c r="B141" s="3"/>
      <c r="C141" s="3"/>
      <c r="D141" s="3"/>
      <c r="E141" s="3"/>
      <c r="F141" s="3"/>
      <c r="G141" s="3"/>
      <c r="H141" s="3"/>
      <c r="I141" s="3"/>
      <c r="J141" s="3"/>
    </row>
    <row r="142" spans="2:10" s="22" customFormat="1" ht="20.100000000000001" customHeight="1" x14ac:dyDescent="0.2">
      <c r="B142" s="3"/>
      <c r="C142" s="3"/>
      <c r="D142" s="3"/>
      <c r="E142" s="3"/>
      <c r="F142" s="3"/>
      <c r="G142" s="3"/>
      <c r="H142" s="3"/>
      <c r="I142" s="3"/>
      <c r="J142" s="3"/>
    </row>
    <row r="143" spans="2:10" s="22" customFormat="1" ht="20.100000000000001" customHeight="1" x14ac:dyDescent="0.2">
      <c r="B143" s="3"/>
      <c r="C143" s="3"/>
      <c r="D143" s="3"/>
      <c r="E143" s="3"/>
      <c r="F143" s="3"/>
      <c r="G143" s="3"/>
      <c r="H143" s="3"/>
      <c r="I143" s="3"/>
      <c r="J143" s="3"/>
    </row>
    <row r="144" spans="2:10" s="22" customFormat="1" ht="20.100000000000001" customHeight="1" x14ac:dyDescent="0.2">
      <c r="B144" s="3"/>
      <c r="C144" s="3"/>
      <c r="D144" s="3"/>
      <c r="E144" s="3"/>
      <c r="F144" s="3"/>
      <c r="G144" s="3"/>
      <c r="H144" s="3"/>
      <c r="I144" s="3"/>
      <c r="J144" s="3"/>
    </row>
    <row r="145" spans="2:10" s="22" customFormat="1" ht="20.100000000000001" customHeight="1" x14ac:dyDescent="0.2">
      <c r="B145" s="3"/>
      <c r="C145" s="3"/>
      <c r="D145" s="3"/>
      <c r="E145" s="3"/>
      <c r="F145" s="3"/>
      <c r="G145" s="3"/>
      <c r="H145" s="3"/>
      <c r="I145" s="3"/>
      <c r="J145" s="3"/>
    </row>
    <row r="146" spans="2:10" s="22" customFormat="1" ht="20.100000000000001" customHeight="1" x14ac:dyDescent="0.2">
      <c r="B146" s="3"/>
      <c r="C146" s="3"/>
      <c r="D146" s="3"/>
      <c r="E146" s="3"/>
      <c r="F146" s="3"/>
      <c r="G146" s="3"/>
      <c r="H146" s="3"/>
      <c r="I146" s="3"/>
      <c r="J146" s="3"/>
    </row>
    <row r="147" spans="2:10" s="22" customFormat="1" ht="20.100000000000001" customHeight="1" x14ac:dyDescent="0.2">
      <c r="B147" s="3"/>
      <c r="C147" s="3"/>
      <c r="D147" s="3"/>
      <c r="E147" s="3"/>
      <c r="F147" s="3"/>
      <c r="G147" s="3"/>
      <c r="H147" s="3"/>
      <c r="I147" s="3"/>
      <c r="J147" s="3"/>
    </row>
    <row r="148" spans="2:10" s="22" customFormat="1" ht="20.100000000000001" customHeight="1" x14ac:dyDescent="0.2">
      <c r="B148" s="3"/>
      <c r="C148" s="3"/>
      <c r="D148" s="3"/>
      <c r="E148" s="3"/>
      <c r="F148" s="3"/>
      <c r="G148" s="3"/>
      <c r="H148" s="3"/>
      <c r="I148" s="3"/>
      <c r="J148" s="3"/>
    </row>
    <row r="149" spans="2:10" s="22" customFormat="1" ht="20.100000000000001" customHeight="1" x14ac:dyDescent="0.2">
      <c r="B149" s="3"/>
      <c r="C149" s="3"/>
      <c r="D149" s="3"/>
      <c r="E149" s="3"/>
      <c r="F149" s="3"/>
      <c r="G149" s="3"/>
      <c r="H149" s="3"/>
      <c r="I149" s="3"/>
      <c r="J149" s="3"/>
    </row>
    <row r="150" spans="2:10" s="22" customFormat="1" ht="20.100000000000001" customHeight="1" x14ac:dyDescent="0.2">
      <c r="B150" s="3"/>
      <c r="C150" s="3"/>
      <c r="D150" s="3"/>
      <c r="E150" s="3"/>
      <c r="F150" s="3"/>
      <c r="G150" s="3"/>
      <c r="H150" s="3"/>
      <c r="I150" s="3"/>
      <c r="J150" s="3"/>
    </row>
    <row r="151" spans="2:10" s="22" customFormat="1" ht="20.100000000000001" customHeight="1" x14ac:dyDescent="0.2">
      <c r="B151" s="3"/>
      <c r="C151" s="3"/>
      <c r="D151" s="3"/>
      <c r="E151" s="3"/>
      <c r="F151" s="3"/>
      <c r="G151" s="3"/>
      <c r="H151" s="3"/>
      <c r="I151" s="3"/>
      <c r="J151" s="3"/>
    </row>
    <row r="152" spans="2:10" s="22" customFormat="1" ht="20.100000000000001" customHeight="1" x14ac:dyDescent="0.2">
      <c r="B152" s="3"/>
      <c r="C152" s="3"/>
      <c r="D152" s="3"/>
      <c r="E152" s="3"/>
      <c r="F152" s="3"/>
      <c r="G152" s="3"/>
      <c r="H152" s="3"/>
      <c r="I152" s="3"/>
      <c r="J152" s="3"/>
    </row>
    <row r="153" spans="2:10" s="22" customFormat="1" ht="20.100000000000001" customHeight="1" x14ac:dyDescent="0.2">
      <c r="B153" s="3"/>
      <c r="C153" s="3"/>
      <c r="D153" s="3"/>
      <c r="E153" s="3"/>
      <c r="F153" s="3"/>
      <c r="G153" s="3"/>
      <c r="H153" s="3"/>
      <c r="I153" s="3"/>
      <c r="J153" s="3"/>
    </row>
    <row r="154" spans="2:10" s="22" customFormat="1" ht="20.100000000000001" customHeight="1" x14ac:dyDescent="0.2">
      <c r="B154" s="3"/>
      <c r="C154" s="3"/>
      <c r="D154" s="3"/>
      <c r="E154" s="3"/>
      <c r="F154" s="3"/>
      <c r="G154" s="3"/>
      <c r="H154" s="3"/>
      <c r="I154" s="3"/>
      <c r="J154" s="3"/>
    </row>
    <row r="155" spans="2:10" s="22" customFormat="1" ht="20.100000000000001" customHeight="1" x14ac:dyDescent="0.2">
      <c r="B155" s="3"/>
      <c r="C155" s="3"/>
      <c r="D155" s="3"/>
      <c r="E155" s="3"/>
      <c r="F155" s="3"/>
      <c r="G155" s="3"/>
      <c r="H155" s="3"/>
      <c r="I155" s="3"/>
      <c r="J155" s="3"/>
    </row>
    <row r="156" spans="2:10" s="22" customFormat="1" ht="20.100000000000001" customHeight="1" x14ac:dyDescent="0.2">
      <c r="B156" s="3"/>
      <c r="C156" s="3"/>
      <c r="D156" s="3"/>
      <c r="E156" s="3"/>
      <c r="F156" s="3"/>
      <c r="G156" s="3"/>
      <c r="H156" s="3"/>
      <c r="I156" s="3"/>
      <c r="J156" s="3"/>
    </row>
    <row r="157" spans="2:10" s="22" customFormat="1" ht="20.100000000000001" customHeight="1" x14ac:dyDescent="0.2">
      <c r="B157" s="3"/>
      <c r="C157" s="3"/>
      <c r="D157" s="3"/>
      <c r="E157" s="3"/>
      <c r="F157" s="3"/>
      <c r="G157" s="3"/>
      <c r="H157" s="3"/>
      <c r="I157" s="3"/>
      <c r="J157" s="3"/>
    </row>
    <row r="158" spans="2:10" s="22" customFormat="1" ht="20.100000000000001" customHeight="1" x14ac:dyDescent="0.2">
      <c r="B158" s="3"/>
      <c r="C158" s="3"/>
      <c r="D158" s="3"/>
      <c r="E158" s="3"/>
      <c r="F158" s="3"/>
      <c r="G158" s="3"/>
      <c r="H158" s="3"/>
      <c r="I158" s="3"/>
      <c r="J158" s="3"/>
    </row>
    <row r="159" spans="2:10" s="22" customFormat="1" ht="20.100000000000001" customHeight="1" x14ac:dyDescent="0.2">
      <c r="B159" s="3"/>
      <c r="C159" s="3"/>
      <c r="D159" s="3"/>
      <c r="E159" s="3"/>
      <c r="F159" s="3"/>
      <c r="G159" s="3"/>
      <c r="H159" s="3"/>
      <c r="I159" s="3"/>
      <c r="J159" s="3"/>
    </row>
    <row r="160" spans="2:10" s="22" customFormat="1" ht="20.100000000000001" customHeight="1" x14ac:dyDescent="0.2">
      <c r="B160" s="3"/>
      <c r="C160" s="3"/>
      <c r="D160" s="3"/>
      <c r="E160" s="3"/>
      <c r="F160" s="3"/>
      <c r="G160" s="3"/>
      <c r="H160" s="3"/>
      <c r="I160" s="3"/>
      <c r="J160" s="3"/>
    </row>
    <row r="161" spans="2:10" s="22" customFormat="1" ht="20.100000000000001" customHeight="1" x14ac:dyDescent="0.2">
      <c r="B161" s="3"/>
      <c r="C161" s="3"/>
      <c r="D161" s="3"/>
      <c r="E161" s="3"/>
      <c r="F161" s="3"/>
      <c r="G161" s="3"/>
      <c r="H161" s="3"/>
      <c r="I161" s="3"/>
      <c r="J161" s="3"/>
    </row>
    <row r="162" spans="2:10" s="22" customFormat="1" ht="20.100000000000001" customHeight="1" x14ac:dyDescent="0.2">
      <c r="B162" s="3"/>
      <c r="C162" s="3"/>
      <c r="D162" s="3"/>
      <c r="E162" s="3"/>
      <c r="F162" s="3"/>
      <c r="G162" s="3"/>
      <c r="H162" s="3"/>
      <c r="I162" s="3"/>
      <c r="J162" s="3"/>
    </row>
    <row r="163" spans="2:10" s="22" customFormat="1" ht="20.100000000000001" customHeight="1" x14ac:dyDescent="0.2">
      <c r="B163" s="3"/>
      <c r="C163" s="3"/>
      <c r="D163" s="3"/>
      <c r="E163" s="3"/>
      <c r="F163" s="3"/>
      <c r="G163" s="3"/>
      <c r="H163" s="3"/>
      <c r="I163" s="3"/>
      <c r="J163" s="3"/>
    </row>
    <row r="164" spans="2:10" s="22" customFormat="1" ht="20.100000000000001" customHeight="1" x14ac:dyDescent="0.2">
      <c r="B164" s="3"/>
      <c r="C164" s="3"/>
      <c r="D164" s="3"/>
      <c r="E164" s="3"/>
      <c r="F164" s="3"/>
      <c r="G164" s="3"/>
      <c r="H164" s="3"/>
      <c r="I164" s="3"/>
      <c r="J164" s="3"/>
    </row>
    <row r="165" spans="2:10" s="22" customFormat="1" ht="20.100000000000001" customHeight="1" x14ac:dyDescent="0.2">
      <c r="B165" s="3"/>
      <c r="C165" s="3"/>
      <c r="D165" s="3"/>
      <c r="E165" s="3"/>
      <c r="F165" s="3"/>
      <c r="G165" s="3"/>
      <c r="H165" s="3"/>
      <c r="I165" s="3"/>
      <c r="J165" s="3"/>
    </row>
    <row r="166" spans="2:10" s="22" customFormat="1" ht="20.100000000000001" customHeight="1" x14ac:dyDescent="0.2">
      <c r="B166" s="3"/>
      <c r="C166" s="3"/>
      <c r="D166" s="3"/>
      <c r="E166" s="3"/>
      <c r="F166" s="3"/>
      <c r="G166" s="3"/>
      <c r="H166" s="3"/>
      <c r="I166" s="3"/>
      <c r="J166" s="3"/>
    </row>
    <row r="167" spans="2:10" s="22" customFormat="1" ht="20.100000000000001" customHeight="1" x14ac:dyDescent="0.2">
      <c r="B167" s="3"/>
      <c r="C167" s="3"/>
      <c r="D167" s="3"/>
      <c r="E167" s="3"/>
      <c r="F167" s="3"/>
      <c r="G167" s="3"/>
      <c r="H167" s="3"/>
      <c r="I167" s="3"/>
      <c r="J167" s="3"/>
    </row>
    <row r="168" spans="2:10" s="22" customFormat="1" ht="20.100000000000001" customHeight="1" x14ac:dyDescent="0.2">
      <c r="B168" s="3"/>
      <c r="C168" s="3"/>
      <c r="D168" s="3"/>
      <c r="E168" s="3"/>
      <c r="F168" s="3"/>
      <c r="G168" s="3"/>
      <c r="H168" s="3"/>
      <c r="I168" s="3"/>
      <c r="J168" s="3"/>
    </row>
    <row r="169" spans="2:10" s="22" customFormat="1" ht="20.100000000000001" customHeight="1" x14ac:dyDescent="0.2">
      <c r="B169" s="3"/>
      <c r="C169" s="3"/>
      <c r="D169" s="3"/>
      <c r="E169" s="3"/>
      <c r="F169" s="3"/>
      <c r="G169" s="3"/>
      <c r="H169" s="3"/>
      <c r="I169" s="3"/>
      <c r="J169" s="3"/>
    </row>
    <row r="170" spans="2:10" s="22" customFormat="1" ht="20.100000000000001" customHeight="1" x14ac:dyDescent="0.2">
      <c r="B170" s="3"/>
      <c r="C170" s="3"/>
      <c r="D170" s="3"/>
      <c r="E170" s="3"/>
      <c r="F170" s="3"/>
      <c r="G170" s="3"/>
      <c r="H170" s="3"/>
      <c r="I170" s="3"/>
      <c r="J170" s="3"/>
    </row>
    <row r="171" spans="2:10" s="22" customFormat="1" ht="20.100000000000001" customHeight="1" x14ac:dyDescent="0.2">
      <c r="B171" s="3"/>
      <c r="C171" s="3"/>
      <c r="D171" s="3"/>
      <c r="E171" s="3"/>
      <c r="F171" s="3"/>
      <c r="G171" s="3"/>
      <c r="H171" s="3"/>
      <c r="I171" s="3"/>
      <c r="J171" s="3"/>
    </row>
    <row r="172" spans="2:10" s="22" customFormat="1" ht="20.100000000000001" customHeight="1" x14ac:dyDescent="0.2">
      <c r="B172" s="3"/>
      <c r="C172" s="3"/>
      <c r="D172" s="3"/>
      <c r="E172" s="3"/>
      <c r="F172" s="3"/>
      <c r="G172" s="3"/>
      <c r="H172" s="3"/>
      <c r="I172" s="3"/>
      <c r="J172" s="3"/>
    </row>
    <row r="173" spans="2:10" s="22" customFormat="1" ht="20.100000000000001" customHeight="1" x14ac:dyDescent="0.2">
      <c r="B173" s="3"/>
      <c r="C173" s="3"/>
      <c r="D173" s="3"/>
      <c r="E173" s="3"/>
      <c r="F173" s="3"/>
      <c r="G173" s="3"/>
      <c r="H173" s="3"/>
      <c r="I173" s="3"/>
      <c r="J173" s="3"/>
    </row>
    <row r="174" spans="2:10" s="22" customFormat="1" ht="20.100000000000001" customHeight="1" x14ac:dyDescent="0.2">
      <c r="B174" s="3"/>
      <c r="C174" s="3"/>
      <c r="D174" s="3"/>
      <c r="E174" s="3"/>
      <c r="F174" s="3"/>
      <c r="G174" s="3"/>
      <c r="H174" s="3"/>
      <c r="I174" s="3"/>
      <c r="J174" s="3"/>
    </row>
    <row r="175" spans="2:10" s="22" customFormat="1" ht="20.100000000000001" customHeight="1" x14ac:dyDescent="0.2">
      <c r="B175" s="3"/>
      <c r="C175" s="3"/>
      <c r="D175" s="3"/>
      <c r="E175" s="3"/>
      <c r="F175" s="3"/>
      <c r="G175" s="3"/>
      <c r="H175" s="3"/>
      <c r="I175" s="3"/>
      <c r="J175" s="3"/>
    </row>
    <row r="176" spans="2:10" s="22" customFormat="1" ht="20.100000000000001" customHeight="1" x14ac:dyDescent="0.2">
      <c r="B176" s="3"/>
      <c r="C176" s="3"/>
      <c r="D176" s="3"/>
      <c r="E176" s="3"/>
      <c r="F176" s="3"/>
      <c r="G176" s="3"/>
      <c r="H176" s="3"/>
      <c r="I176" s="3"/>
      <c r="J176" s="3"/>
    </row>
    <row r="177" spans="2:10" s="22" customFormat="1" ht="20.100000000000001" customHeight="1" x14ac:dyDescent="0.2">
      <c r="B177" s="3"/>
      <c r="C177" s="3"/>
      <c r="D177" s="3"/>
      <c r="E177" s="3"/>
      <c r="F177" s="3"/>
      <c r="G177" s="3"/>
      <c r="H177" s="3"/>
      <c r="I177" s="3"/>
      <c r="J177" s="3"/>
    </row>
    <row r="178" spans="2:10" s="22" customFormat="1" ht="20.100000000000001" customHeight="1" x14ac:dyDescent="0.2">
      <c r="B178" s="3"/>
      <c r="C178" s="3"/>
      <c r="D178" s="3"/>
      <c r="E178" s="3"/>
      <c r="F178" s="3"/>
      <c r="G178" s="3"/>
      <c r="H178" s="3"/>
      <c r="I178" s="3"/>
      <c r="J178" s="3"/>
    </row>
    <row r="179" spans="2:10" s="22" customFormat="1" ht="20.100000000000001" customHeight="1" x14ac:dyDescent="0.2">
      <c r="B179" s="3"/>
      <c r="C179" s="3"/>
      <c r="D179" s="3"/>
      <c r="E179" s="3"/>
      <c r="F179" s="3"/>
      <c r="G179" s="3"/>
      <c r="H179" s="3"/>
      <c r="I179" s="3"/>
      <c r="J179" s="3"/>
    </row>
    <row r="180" spans="2:10" s="22" customFormat="1" ht="20.100000000000001" customHeight="1" x14ac:dyDescent="0.2">
      <c r="B180" s="3"/>
      <c r="C180" s="3"/>
      <c r="D180" s="3"/>
      <c r="E180" s="3"/>
      <c r="F180" s="3"/>
      <c r="G180" s="3"/>
      <c r="H180" s="3"/>
      <c r="I180" s="3"/>
      <c r="J180" s="3"/>
    </row>
    <row r="181" spans="2:10" s="22" customFormat="1" ht="20.100000000000001" customHeight="1" x14ac:dyDescent="0.2">
      <c r="B181" s="3"/>
      <c r="C181" s="3"/>
      <c r="D181" s="3"/>
      <c r="E181" s="3"/>
      <c r="F181" s="3"/>
      <c r="G181" s="3"/>
      <c r="H181" s="3"/>
      <c r="I181" s="3"/>
      <c r="J181" s="3"/>
    </row>
    <row r="182" spans="2:10" s="22" customFormat="1" ht="20.100000000000001" customHeight="1" x14ac:dyDescent="0.2">
      <c r="B182" s="3"/>
      <c r="C182" s="3"/>
      <c r="D182" s="3"/>
      <c r="E182" s="3"/>
      <c r="F182" s="3"/>
      <c r="G182" s="3"/>
      <c r="H182" s="3"/>
      <c r="I182" s="3"/>
      <c r="J182" s="3"/>
    </row>
    <row r="183" spans="2:10" s="22" customFormat="1" ht="20.100000000000001" customHeight="1" x14ac:dyDescent="0.2">
      <c r="B183" s="3"/>
      <c r="C183" s="3"/>
      <c r="D183" s="3"/>
      <c r="E183" s="3"/>
      <c r="F183" s="3"/>
      <c r="G183" s="3"/>
      <c r="H183" s="3"/>
      <c r="I183" s="3"/>
      <c r="J183" s="3"/>
    </row>
    <row r="184" spans="2:10" s="22" customFormat="1" ht="20.100000000000001" customHeight="1" x14ac:dyDescent="0.2">
      <c r="B184" s="3"/>
      <c r="C184" s="3"/>
      <c r="D184" s="3"/>
      <c r="E184" s="3"/>
      <c r="F184" s="3"/>
      <c r="G184" s="3"/>
      <c r="H184" s="3"/>
      <c r="I184" s="3"/>
      <c r="J184" s="3"/>
    </row>
    <row r="185" spans="2:10" s="22" customFormat="1" ht="20.100000000000001" customHeight="1" x14ac:dyDescent="0.2">
      <c r="B185" s="3"/>
      <c r="C185" s="3"/>
      <c r="D185" s="3"/>
      <c r="E185" s="3"/>
      <c r="F185" s="3"/>
      <c r="G185" s="3"/>
      <c r="H185" s="3"/>
      <c r="I185" s="3"/>
      <c r="J185" s="3"/>
    </row>
    <row r="186" spans="2:10" s="22" customFormat="1" ht="20.100000000000001" customHeight="1" x14ac:dyDescent="0.2">
      <c r="B186" s="3"/>
      <c r="C186" s="3"/>
      <c r="D186" s="3"/>
      <c r="E186" s="3"/>
      <c r="F186" s="3"/>
      <c r="G186" s="3"/>
      <c r="H186" s="3"/>
      <c r="I186" s="3"/>
      <c r="J186" s="3"/>
    </row>
    <row r="187" spans="2:10" s="22" customFormat="1" ht="20.100000000000001" customHeight="1" x14ac:dyDescent="0.2">
      <c r="B187" s="3"/>
      <c r="C187" s="3"/>
      <c r="D187" s="3"/>
      <c r="E187" s="3"/>
      <c r="F187" s="3"/>
      <c r="G187" s="3"/>
      <c r="H187" s="3"/>
      <c r="I187" s="3"/>
      <c r="J187" s="3"/>
    </row>
    <row r="188" spans="2:10" s="22" customFormat="1" ht="20.100000000000001" customHeight="1" x14ac:dyDescent="0.2">
      <c r="B188" s="3"/>
      <c r="C188" s="3"/>
      <c r="D188" s="3"/>
      <c r="E188" s="3"/>
      <c r="F188" s="3"/>
      <c r="G188" s="3"/>
      <c r="H188" s="3"/>
      <c r="I188" s="3"/>
      <c r="J188" s="3"/>
    </row>
    <row r="189" spans="2:10" s="22" customFormat="1" ht="20.100000000000001" customHeight="1" x14ac:dyDescent="0.2">
      <c r="B189" s="3"/>
      <c r="C189" s="3"/>
      <c r="D189" s="3"/>
      <c r="E189" s="3"/>
      <c r="F189" s="3"/>
      <c r="G189" s="3"/>
      <c r="H189" s="3"/>
      <c r="I189" s="3"/>
      <c r="J189" s="3"/>
    </row>
    <row r="190" spans="2:10" s="22" customFormat="1" ht="20.100000000000001" customHeight="1" x14ac:dyDescent="0.2">
      <c r="B190" s="3"/>
      <c r="C190" s="3"/>
      <c r="D190" s="3"/>
      <c r="E190" s="3"/>
      <c r="F190" s="3"/>
      <c r="G190" s="3"/>
      <c r="H190" s="3"/>
      <c r="I190" s="3"/>
      <c r="J190" s="3"/>
    </row>
    <row r="191" spans="2:10" s="22" customFormat="1" ht="20.100000000000001" customHeight="1" x14ac:dyDescent="0.2">
      <c r="B191" s="3"/>
      <c r="C191" s="3"/>
      <c r="D191" s="3"/>
      <c r="E191" s="3"/>
      <c r="F191" s="3"/>
      <c r="G191" s="3"/>
      <c r="H191" s="3"/>
      <c r="I191" s="3"/>
      <c r="J191" s="3"/>
    </row>
    <row r="192" spans="2:10" s="22" customFormat="1" ht="20.100000000000001" customHeight="1" x14ac:dyDescent="0.2">
      <c r="B192" s="3"/>
      <c r="C192" s="3"/>
      <c r="D192" s="3"/>
      <c r="E192" s="3"/>
      <c r="F192" s="3"/>
      <c r="G192" s="3"/>
      <c r="H192" s="3"/>
      <c r="I192" s="3"/>
      <c r="J192" s="3"/>
    </row>
    <row r="193" spans="2:10" s="22" customFormat="1" ht="20.100000000000001" customHeight="1" x14ac:dyDescent="0.2">
      <c r="B193" s="3"/>
      <c r="C193" s="3"/>
      <c r="D193" s="3"/>
      <c r="E193" s="3"/>
      <c r="F193" s="3"/>
      <c r="G193" s="3"/>
      <c r="H193" s="3"/>
      <c r="I193" s="3"/>
      <c r="J193" s="3"/>
    </row>
    <row r="194" spans="2:10" s="22" customFormat="1" ht="20.100000000000001" customHeight="1" x14ac:dyDescent="0.2">
      <c r="B194" s="3"/>
      <c r="C194" s="3"/>
      <c r="D194" s="3"/>
      <c r="E194" s="3"/>
      <c r="F194" s="3"/>
      <c r="G194" s="3"/>
      <c r="H194" s="3"/>
      <c r="I194" s="3"/>
      <c r="J194" s="3"/>
    </row>
    <row r="195" spans="2:10" s="22" customFormat="1" ht="20.100000000000001" customHeight="1" x14ac:dyDescent="0.2">
      <c r="B195" s="3"/>
      <c r="C195" s="3"/>
      <c r="D195" s="3"/>
      <c r="E195" s="3"/>
      <c r="F195" s="3"/>
      <c r="G195" s="3"/>
      <c r="H195" s="3"/>
      <c r="I195" s="3"/>
      <c r="J195" s="3"/>
    </row>
    <row r="196" spans="2:10" s="22" customFormat="1" ht="20.100000000000001" customHeight="1" x14ac:dyDescent="0.2">
      <c r="B196" s="3"/>
      <c r="C196" s="3"/>
      <c r="D196" s="3"/>
      <c r="E196" s="3"/>
      <c r="F196" s="3"/>
      <c r="G196" s="3"/>
      <c r="H196" s="3"/>
      <c r="I196" s="3"/>
      <c r="J196" s="3"/>
    </row>
    <row r="197" spans="2:10" s="22" customFormat="1" ht="20.100000000000001" customHeight="1" x14ac:dyDescent="0.2">
      <c r="B197" s="3"/>
      <c r="C197" s="3"/>
      <c r="D197" s="3"/>
      <c r="E197" s="3"/>
      <c r="F197" s="3"/>
      <c r="G197" s="3"/>
      <c r="H197" s="3"/>
      <c r="I197" s="3"/>
      <c r="J197" s="3"/>
    </row>
    <row r="198" spans="2:10" s="22" customFormat="1" ht="20.100000000000001" customHeight="1" x14ac:dyDescent="0.2">
      <c r="B198" s="3"/>
      <c r="C198" s="3"/>
      <c r="D198" s="3"/>
      <c r="E198" s="3"/>
      <c r="F198" s="3"/>
      <c r="G198" s="3"/>
      <c r="H198" s="3"/>
      <c r="I198" s="3"/>
      <c r="J198" s="3"/>
    </row>
    <row r="199" spans="2:10" s="22" customFormat="1" ht="20.100000000000001" customHeight="1" x14ac:dyDescent="0.2">
      <c r="B199" s="3"/>
      <c r="C199" s="3"/>
      <c r="D199" s="3"/>
      <c r="E199" s="3"/>
      <c r="F199" s="3"/>
      <c r="G199" s="3"/>
      <c r="H199" s="3"/>
      <c r="I199" s="3"/>
      <c r="J199" s="3"/>
    </row>
    <row r="200" spans="2:10" s="22" customFormat="1" ht="20.100000000000001" customHeight="1" x14ac:dyDescent="0.2">
      <c r="B200" s="3"/>
      <c r="C200" s="3"/>
      <c r="D200" s="3"/>
      <c r="E200" s="3"/>
      <c r="F200" s="3"/>
      <c r="G200" s="3"/>
      <c r="H200" s="3"/>
      <c r="I200" s="3"/>
      <c r="J200" s="3"/>
    </row>
    <row r="201" spans="2:10" s="22" customFormat="1" ht="20.100000000000001" customHeight="1" x14ac:dyDescent="0.2">
      <c r="B201" s="3"/>
      <c r="C201" s="3"/>
      <c r="D201" s="3"/>
      <c r="E201" s="3"/>
      <c r="F201" s="3"/>
      <c r="G201" s="3"/>
      <c r="H201" s="3"/>
      <c r="I201" s="3"/>
      <c r="J201" s="3"/>
    </row>
    <row r="202" spans="2:10" s="22" customFormat="1" ht="20.100000000000001" customHeight="1" x14ac:dyDescent="0.2">
      <c r="B202" s="3"/>
      <c r="C202" s="3"/>
      <c r="D202" s="3"/>
      <c r="E202" s="3"/>
      <c r="F202" s="3"/>
      <c r="G202" s="3"/>
      <c r="H202" s="3"/>
      <c r="I202" s="3"/>
      <c r="J202" s="3"/>
    </row>
    <row r="203" spans="2:10" s="22" customFormat="1" ht="20.100000000000001" customHeight="1" x14ac:dyDescent="0.2">
      <c r="B203" s="3"/>
      <c r="C203" s="3"/>
      <c r="D203" s="3"/>
      <c r="E203" s="3"/>
      <c r="F203" s="3"/>
      <c r="G203" s="3"/>
      <c r="H203" s="3"/>
      <c r="I203" s="3"/>
      <c r="J203" s="3"/>
    </row>
    <row r="204" spans="2:10" s="22" customFormat="1" ht="20.100000000000001" customHeight="1" x14ac:dyDescent="0.2">
      <c r="B204" s="3"/>
      <c r="C204" s="3"/>
      <c r="D204" s="3"/>
      <c r="E204" s="3"/>
      <c r="F204" s="3"/>
      <c r="G204" s="3"/>
      <c r="H204" s="3"/>
      <c r="I204" s="3"/>
      <c r="J204" s="3"/>
    </row>
    <row r="205" spans="2:10" s="22" customFormat="1" ht="20.100000000000001" customHeight="1" x14ac:dyDescent="0.2">
      <c r="B205" s="3"/>
      <c r="C205" s="3"/>
      <c r="D205" s="3"/>
      <c r="E205" s="3"/>
      <c r="F205" s="3"/>
      <c r="G205" s="3"/>
      <c r="H205" s="3"/>
      <c r="I205" s="3"/>
      <c r="J205" s="3"/>
    </row>
    <row r="206" spans="2:10" s="22" customFormat="1" ht="20.100000000000001" customHeight="1" x14ac:dyDescent="0.2">
      <c r="B206" s="3"/>
      <c r="C206" s="3"/>
      <c r="D206" s="3"/>
      <c r="E206" s="3"/>
      <c r="F206" s="3"/>
      <c r="G206" s="3"/>
      <c r="H206" s="3"/>
      <c r="I206" s="3"/>
      <c r="J206" s="3"/>
    </row>
    <row r="207" spans="2:10" s="22" customFormat="1" ht="20.100000000000001" customHeight="1" x14ac:dyDescent="0.2">
      <c r="B207" s="3"/>
      <c r="C207" s="3"/>
      <c r="D207" s="3"/>
      <c r="E207" s="3"/>
      <c r="F207" s="3"/>
      <c r="G207" s="3"/>
      <c r="H207" s="3"/>
      <c r="I207" s="3"/>
      <c r="J207" s="3"/>
    </row>
    <row r="208" spans="2:10" s="22" customFormat="1" ht="20.100000000000001" customHeight="1" x14ac:dyDescent="0.2">
      <c r="B208" s="3"/>
      <c r="C208" s="3"/>
      <c r="D208" s="3"/>
      <c r="E208" s="3"/>
      <c r="F208" s="3"/>
      <c r="G208" s="3"/>
      <c r="H208" s="3"/>
      <c r="I208" s="3"/>
      <c r="J208" s="3"/>
    </row>
    <row r="209" spans="2:10" s="22" customFormat="1" ht="20.100000000000001" customHeight="1" x14ac:dyDescent="0.2">
      <c r="B209" s="3"/>
      <c r="C209" s="3"/>
      <c r="D209" s="3"/>
      <c r="E209" s="3"/>
      <c r="F209" s="3"/>
      <c r="G209" s="3"/>
      <c r="H209" s="3"/>
      <c r="I209" s="3"/>
      <c r="J209" s="3"/>
    </row>
    <row r="210" spans="2:10" s="22" customFormat="1" ht="20.100000000000001" customHeight="1" x14ac:dyDescent="0.2">
      <c r="B210" s="3"/>
      <c r="C210" s="3"/>
      <c r="D210" s="3"/>
      <c r="E210" s="3"/>
      <c r="F210" s="3"/>
      <c r="G210" s="3"/>
      <c r="H210" s="3"/>
      <c r="I210" s="3"/>
      <c r="J210" s="3"/>
    </row>
    <row r="211" spans="2:10" s="22" customFormat="1" ht="20.100000000000001" customHeight="1" x14ac:dyDescent="0.2">
      <c r="B211" s="3"/>
      <c r="C211" s="3"/>
      <c r="D211" s="3"/>
      <c r="E211" s="3"/>
      <c r="F211" s="3"/>
      <c r="G211" s="3"/>
      <c r="H211" s="3"/>
      <c r="I211" s="3"/>
      <c r="J211" s="3"/>
    </row>
    <row r="212" spans="2:10" s="22" customFormat="1" ht="20.100000000000001" customHeight="1" x14ac:dyDescent="0.2">
      <c r="B212" s="3"/>
      <c r="C212" s="3"/>
      <c r="D212" s="3"/>
      <c r="E212" s="3"/>
      <c r="F212" s="3"/>
      <c r="G212" s="3"/>
      <c r="H212" s="3"/>
      <c r="I212" s="3"/>
      <c r="J212" s="3"/>
    </row>
    <row r="213" spans="2:10" s="22" customFormat="1" ht="20.100000000000001" customHeight="1" x14ac:dyDescent="0.2">
      <c r="B213" s="3"/>
      <c r="C213" s="3"/>
      <c r="D213" s="3"/>
      <c r="E213" s="3"/>
      <c r="F213" s="3"/>
      <c r="G213" s="3"/>
      <c r="H213" s="3"/>
      <c r="I213" s="3"/>
      <c r="J213" s="3"/>
    </row>
    <row r="214" spans="2:10" s="22" customFormat="1" ht="20.100000000000001" customHeight="1" x14ac:dyDescent="0.2">
      <c r="B214" s="3"/>
      <c r="C214" s="3"/>
      <c r="D214" s="3"/>
      <c r="E214" s="3"/>
      <c r="F214" s="3"/>
      <c r="G214" s="3"/>
      <c r="H214" s="3"/>
      <c r="I214" s="3"/>
      <c r="J214" s="3"/>
    </row>
    <row r="215" spans="2:10" s="22" customFormat="1" ht="20.100000000000001" customHeight="1" x14ac:dyDescent="0.2">
      <c r="B215" s="3"/>
      <c r="C215" s="3"/>
      <c r="D215" s="3"/>
      <c r="E215" s="3"/>
      <c r="F215" s="3"/>
      <c r="G215" s="3"/>
      <c r="H215" s="3"/>
      <c r="I215" s="3"/>
      <c r="J215" s="3"/>
    </row>
    <row r="216" spans="2:10" s="22" customFormat="1" ht="20.100000000000001" customHeight="1" x14ac:dyDescent="0.2">
      <c r="B216" s="3"/>
      <c r="C216" s="3"/>
      <c r="D216" s="3"/>
      <c r="E216" s="3"/>
      <c r="F216" s="3"/>
      <c r="G216" s="3"/>
      <c r="H216" s="3"/>
      <c r="I216" s="3"/>
      <c r="J216" s="3"/>
    </row>
    <row r="217" spans="2:10" s="22" customFormat="1" ht="20.100000000000001" customHeight="1" x14ac:dyDescent="0.2">
      <c r="B217" s="3"/>
      <c r="C217" s="3"/>
      <c r="D217" s="3"/>
      <c r="E217" s="3"/>
      <c r="F217" s="3"/>
      <c r="G217" s="3"/>
      <c r="H217" s="3"/>
      <c r="I217" s="3"/>
      <c r="J217" s="3"/>
    </row>
    <row r="218" spans="2:10" s="22" customFormat="1" ht="20.100000000000001" customHeight="1" x14ac:dyDescent="0.2">
      <c r="B218" s="3"/>
      <c r="C218" s="3"/>
      <c r="D218" s="3"/>
      <c r="E218" s="3"/>
      <c r="F218" s="3"/>
      <c r="G218" s="3"/>
      <c r="H218" s="3"/>
      <c r="I218" s="3"/>
      <c r="J218" s="3"/>
    </row>
    <row r="219" spans="2:10" s="22" customFormat="1" ht="20.100000000000001" customHeight="1" x14ac:dyDescent="0.2">
      <c r="B219" s="3"/>
      <c r="C219" s="3"/>
      <c r="D219" s="3"/>
      <c r="E219" s="3"/>
      <c r="F219" s="3"/>
      <c r="G219" s="3"/>
      <c r="H219" s="3"/>
      <c r="I219" s="3"/>
      <c r="J219" s="3"/>
    </row>
    <row r="220" spans="2:10" s="22" customFormat="1" ht="16.5" customHeight="1" x14ac:dyDescent="0.2">
      <c r="B220" s="3"/>
      <c r="C220" s="3"/>
      <c r="D220" s="3"/>
      <c r="E220" s="3"/>
      <c r="F220" s="3"/>
      <c r="G220" s="3"/>
      <c r="H220" s="3"/>
      <c r="I220" s="3"/>
      <c r="J220" s="3"/>
    </row>
  </sheetData>
  <mergeCells count="2">
    <mergeCell ref="B10:J10"/>
    <mergeCell ref="G11:J11"/>
  </mergeCells>
  <pageMargins left="0.7" right="0.7" top="0.75" bottom="1.02" header="0.3" footer="0.3"/>
  <pageSetup paperSize="9" scale="85" fitToHeight="0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ignoredErrors>
    <ignoredError sqref="J16 J18:J114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45219E-396F-4EF8-99D3-9649ACB3C4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5B3383-78D5-47E1-9528-E5E0505A3264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customXml/itemProps3.xml><?xml version="1.0" encoding="utf-8"?>
<ds:datastoreItem xmlns:ds="http://schemas.openxmlformats.org/officeDocument/2006/customXml" ds:itemID="{96B75DB0-17B9-4CD8-B0CD-B35F97585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284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16</vt:i4>
      </vt:variant>
    </vt:vector>
  </HeadingPairs>
  <TitlesOfParts>
    <vt:vector size="22" baseType="lpstr">
      <vt:lpstr>Principal</vt:lpstr>
      <vt:lpstr>Buques</vt:lpstr>
      <vt:lpstr>exportadores</vt:lpstr>
      <vt:lpstr>peras &amp; manzanas</vt:lpstr>
      <vt:lpstr>especies y destinos</vt:lpstr>
      <vt:lpstr>esp x destino</vt:lpstr>
      <vt:lpstr>Buques!Área_de_impresión</vt:lpstr>
      <vt:lpstr>'esp x destino'!Área_de_impresión</vt:lpstr>
      <vt:lpstr>'especies y destinos'!Área_de_impresión</vt:lpstr>
      <vt:lpstr>Principal!Área_de_impresión</vt:lpstr>
      <vt:lpstr>Buques!Excel_BuiltIn__FilterDatabase</vt:lpstr>
      <vt:lpstr>exportadores!Excel_BuiltIn__FilterDatabase</vt:lpstr>
      <vt:lpstr>'peras &amp; manzanas'!Excel_BuiltIn__FilterDatabase</vt:lpstr>
      <vt:lpstr>Excel_BuiltIn__FilterDatabase_2</vt:lpstr>
      <vt:lpstr>'peras &amp; manzanas'!Excel_BuiltIn__FilterDatabase_3</vt:lpstr>
      <vt:lpstr>Excel_BuiltIn__FilterDatabase_3</vt:lpstr>
      <vt:lpstr>Excel_BuiltIn__FilterDatabase_6</vt:lpstr>
      <vt:lpstr>Buques!Títulos_a_imprimir</vt:lpstr>
      <vt:lpstr>'esp x destino'!Títulos_a_imprimir</vt:lpstr>
      <vt:lpstr>'especies y destinos'!Títulos_a_imprimir</vt:lpstr>
      <vt:lpstr>exportadores!Títulos_a_imprimir</vt:lpstr>
      <vt:lpstr>'peras &amp; manzanas'!Títulos_a_imprimir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Sancho</dc:creator>
  <dc:description/>
  <cp:lastModifiedBy>Daniel Sancho</cp:lastModifiedBy>
  <cp:revision>6</cp:revision>
  <cp:lastPrinted>2025-01-29T11:22:29Z</cp:lastPrinted>
  <dcterms:created xsi:type="dcterms:W3CDTF">2015-04-15T02:22:17Z</dcterms:created>
  <dcterms:modified xsi:type="dcterms:W3CDTF">2026-07-02T14:39:34Z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MediaServiceImageTags">
    <vt:lpwstr/>
  </property>
</Properties>
</file>