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331/datos/"/>
    </mc:Choice>
  </mc:AlternateContent>
  <xr:revisionPtr revIDLastSave="5169" documentId="8_{47016CA1-E1E5-4D54-9335-8F3921172825}" xr6:coauthVersionLast="47" xr6:coauthVersionMax="47" xr10:uidLastSave="{0DCD272B-2FC6-419E-A838-C6DDFDE50375}"/>
  <bookViews>
    <workbookView xWindow="28680" yWindow="-11910" windowWidth="29040" windowHeight="16440" tabRatio="849" activeTab="6" xr2:uid="{00000000-000D-0000-FFFF-FFFF00000000}"/>
  </bookViews>
  <sheets>
    <sheet name="Principal" sheetId="4" r:id="rId1"/>
    <sheet name="buques" sheetId="1" r:id="rId2"/>
    <sheet name="ag, marítimos" sheetId="9" r:id="rId3"/>
    <sheet name="exportadores" sheetId="3" r:id="rId4"/>
    <sheet name="manzanas &amp; peras" sheetId="10" r:id="rId5"/>
    <sheet name="especies &amp; destinos" sheetId="8" r:id="rId6"/>
    <sheet name="especies x destinos" sheetId="11" r:id="rId7"/>
  </sheets>
  <definedNames>
    <definedName name="_xlnm._FilterDatabase" localSheetId="6" hidden="1">'especies x destinos'!$A$13:$I$63</definedName>
    <definedName name="_xlnm._FilterDatabase" localSheetId="3" hidden="1">exportadores!$B$12:$G$12</definedName>
    <definedName name="_xlnm.Print_Titles" localSheetId="1">buques!$1:$12</definedName>
    <definedName name="_xlnm.Print_Titles" localSheetId="5">'especies &amp; destinos'!$36:$37</definedName>
    <definedName name="_xlnm.Print_Titles" localSheetId="6">'especies x destinos'!$1:$13</definedName>
    <definedName name="_xlnm.Print_Titles" localSheetId="3">exportadores!$1:$12</definedName>
    <definedName name="_xlnm.Print_Titles" localSheetId="4">'manzanas &amp; peras'!$1:$12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8" l="1"/>
  <c r="H53" i="8"/>
  <c r="H52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2" i="8"/>
  <c r="H30" i="8"/>
  <c r="H29" i="8"/>
  <c r="I61" i="11"/>
  <c r="I59" i="11"/>
  <c r="I58" i="11"/>
  <c r="I57" i="11"/>
  <c r="I56" i="11"/>
  <c r="I55" i="11"/>
  <c r="I54" i="11"/>
  <c r="I52" i="11"/>
  <c r="I51" i="11"/>
  <c r="I50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8" i="11"/>
  <c r="I27" i="11"/>
  <c r="I25" i="11"/>
  <c r="I24" i="11"/>
  <c r="I23" i="11"/>
  <c r="I21" i="11"/>
  <c r="I18" i="11"/>
  <c r="I17" i="11"/>
  <c r="I16" i="11"/>
  <c r="I15" i="11"/>
  <c r="H21" i="8"/>
  <c r="H15" i="8"/>
  <c r="F50" i="10" l="1"/>
  <c r="F49" i="10"/>
  <c r="F48" i="10"/>
  <c r="F47" i="10"/>
  <c r="F46" i="10"/>
  <c r="F45" i="10"/>
  <c r="F44" i="10"/>
  <c r="F43" i="10"/>
  <c r="F42" i="10"/>
  <c r="C51" i="10"/>
  <c r="D51" i="10"/>
  <c r="E51" i="10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C93" i="3"/>
  <c r="D93" i="3"/>
  <c r="E93" i="3"/>
  <c r="F26" i="1"/>
  <c r="E26" i="1"/>
  <c r="D26" i="1"/>
  <c r="H63" i="11"/>
  <c r="G63" i="11"/>
  <c r="F63" i="11"/>
  <c r="E63" i="11"/>
  <c r="D63" i="11"/>
  <c r="C63" i="11"/>
  <c r="H14" i="8"/>
  <c r="G23" i="8"/>
  <c r="F23" i="8"/>
  <c r="E23" i="8"/>
  <c r="D23" i="8"/>
  <c r="C23" i="8"/>
  <c r="B23" i="8"/>
  <c r="I14" i="11" l="1"/>
  <c r="H19" i="8"/>
  <c r="H16" i="8"/>
  <c r="H18" i="8"/>
  <c r="H20" i="8"/>
  <c r="F57" i="3"/>
  <c r="E15" i="9"/>
  <c r="C15" i="9"/>
  <c r="D15" i="9"/>
  <c r="F15" i="3" l="1"/>
  <c r="F48" i="3"/>
  <c r="F49" i="3"/>
  <c r="F18" i="3"/>
  <c r="F19" i="3"/>
  <c r="F51" i="3"/>
  <c r="F20" i="3"/>
  <c r="F52" i="3"/>
  <c r="F21" i="3"/>
  <c r="F53" i="3"/>
  <c r="F22" i="3"/>
  <c r="F54" i="3"/>
  <c r="F23" i="3"/>
  <c r="F55" i="3"/>
  <c r="F24" i="3"/>
  <c r="F25" i="3"/>
  <c r="F26" i="3"/>
  <c r="F58" i="3"/>
  <c r="F27" i="3"/>
  <c r="F59" i="3"/>
  <c r="F45" i="3"/>
  <c r="F16" i="3"/>
  <c r="F28" i="3"/>
  <c r="F60" i="3"/>
  <c r="F29" i="3"/>
  <c r="F61" i="3"/>
  <c r="F30" i="3"/>
  <c r="F62" i="3"/>
  <c r="F31" i="3"/>
  <c r="F63" i="3"/>
  <c r="F32" i="3"/>
  <c r="F64" i="3"/>
  <c r="F33" i="3"/>
  <c r="F65" i="3"/>
  <c r="F34" i="3"/>
  <c r="F66" i="3"/>
  <c r="F35" i="3"/>
  <c r="F67" i="3"/>
  <c r="F36" i="3"/>
  <c r="F68" i="3"/>
  <c r="F37" i="3"/>
  <c r="F69" i="3"/>
  <c r="F38" i="3"/>
  <c r="F70" i="3"/>
  <c r="F39" i="3"/>
  <c r="F71" i="3"/>
  <c r="F40" i="3"/>
  <c r="F72" i="3"/>
  <c r="F46" i="3"/>
  <c r="F47" i="3"/>
  <c r="F56" i="3"/>
  <c r="F41" i="3"/>
  <c r="F92" i="3"/>
  <c r="F42" i="3"/>
  <c r="F43" i="3"/>
  <c r="F44" i="3"/>
  <c r="F14" i="3"/>
  <c r="F17" i="3"/>
  <c r="F50" i="3"/>
  <c r="I62" i="11"/>
  <c r="F29" i="10" l="1"/>
  <c r="F27" i="10"/>
  <c r="F21" i="10"/>
  <c r="F28" i="10"/>
  <c r="F26" i="10"/>
  <c r="F24" i="10"/>
  <c r="F25" i="10"/>
  <c r="F23" i="10"/>
  <c r="F22" i="10"/>
  <c r="F20" i="10"/>
  <c r="F18" i="10"/>
  <c r="F17" i="10"/>
  <c r="F16" i="10"/>
  <c r="F15" i="10"/>
  <c r="F14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19" i="10"/>
  <c r="H22" i="8" l="1"/>
  <c r="E56" i="8"/>
  <c r="G56" i="8"/>
  <c r="F56" i="8"/>
  <c r="D56" i="8"/>
  <c r="C56" i="8"/>
  <c r="B56" i="8"/>
  <c r="H28" i="8"/>
  <c r="H23" i="8" l="1"/>
  <c r="F13" i="10" l="1"/>
  <c r="F13" i="3"/>
  <c r="F10" i="1"/>
  <c r="F51" i="10" l="1"/>
  <c r="F93" i="3"/>
  <c r="F10" i="8"/>
  <c r="F10" i="11"/>
  <c r="F13" i="9"/>
  <c r="F10" i="9"/>
  <c r="F10" i="3"/>
  <c r="E10" i="10"/>
  <c r="F14" i="9" l="1"/>
  <c r="H57" i="8"/>
  <c r="H56" i="8"/>
  <c r="H24" i="8"/>
  <c r="I63" i="11" l="1"/>
  <c r="I64" i="11"/>
</calcChain>
</file>

<file path=xl/sharedStrings.xml><?xml version="1.0" encoding="utf-8"?>
<sst xmlns="http://schemas.openxmlformats.org/spreadsheetml/2006/main" count="344" uniqueCount="163">
  <si>
    <t>Datos Estadísticos de embarques</t>
  </si>
  <si>
    <t>N°</t>
  </si>
  <si>
    <t>BUQUE</t>
  </si>
  <si>
    <t>FECHA</t>
  </si>
  <si>
    <t>PALLETS</t>
  </si>
  <si>
    <t>BULTOS</t>
  </si>
  <si>
    <t>TONELADAS</t>
  </si>
  <si>
    <t>Totales</t>
  </si>
  <si>
    <t>AGENTE</t>
  </si>
  <si>
    <t>% Distr.</t>
  </si>
  <si>
    <t>EXPORTADOR</t>
  </si>
  <si>
    <t>TOTALES</t>
  </si>
  <si>
    <t>ESPECIE</t>
  </si>
  <si>
    <t>% Var</t>
  </si>
  <si>
    <t>---%</t>
  </si>
  <si>
    <t>Variación en pallets:</t>
  </si>
  <si>
    <t>DESTINO</t>
  </si>
  <si>
    <t>% Variación</t>
  </si>
  <si>
    <t>PALL</t>
  </si>
  <si>
    <t>TONS</t>
  </si>
  <si>
    <t>BULT</t>
  </si>
  <si>
    <t xml:space="preserve">MAERKS ARGENTINA SA </t>
  </si>
  <si>
    <t>PAT. FRUITS TRADE SA</t>
  </si>
  <si>
    <t xml:space="preserve">PAI S.A.            </t>
  </si>
  <si>
    <t xml:space="preserve">MOÑO AZUL S.A.      </t>
  </si>
  <si>
    <t xml:space="preserve">DON CLEMENTE SRL    </t>
  </si>
  <si>
    <t xml:space="preserve">TRES ASES S.A.      </t>
  </si>
  <si>
    <t xml:space="preserve">GLOBAL FRESH        </t>
  </si>
  <si>
    <t xml:space="preserve">KLEPPE S.A.         </t>
  </si>
  <si>
    <t xml:space="preserve">STD FRUIT ARG. S.A. </t>
  </si>
  <si>
    <t xml:space="preserve">EMELKA S.A.         </t>
  </si>
  <si>
    <t xml:space="preserve">FRUIT WORLD SA      </t>
  </si>
  <si>
    <t xml:space="preserve">CLASICA S.R.L.      </t>
  </si>
  <si>
    <t xml:space="preserve">BATTAGLIO ARG. SA   </t>
  </si>
  <si>
    <t xml:space="preserve">LA CONQUISTA SRL    </t>
  </si>
  <si>
    <t xml:space="preserve">MY FAMILY S.A.S.    </t>
  </si>
  <si>
    <t xml:space="preserve">PERA                </t>
  </si>
  <si>
    <t xml:space="preserve">ALEMANIA            </t>
  </si>
  <si>
    <t xml:space="preserve">CANADA              </t>
  </si>
  <si>
    <t xml:space="preserve">ESPAÑA              </t>
  </si>
  <si>
    <t xml:space="preserve">GRECIA              </t>
  </si>
  <si>
    <t xml:space="preserve">HOLANDA             </t>
  </si>
  <si>
    <t xml:space="preserve">INGLATERRA          </t>
  </si>
  <si>
    <t xml:space="preserve">ITALIA              </t>
  </si>
  <si>
    <t xml:space="preserve">MALTA               </t>
  </si>
  <si>
    <t xml:space="preserve">MARRUECOS           </t>
  </si>
  <si>
    <t xml:space="preserve">U.S.A.              </t>
  </si>
  <si>
    <t>TEMPORADA 2026</t>
  </si>
  <si>
    <t xml:space="preserve">AS SABINE V605      </t>
  </si>
  <si>
    <t>BUQUES | 2026</t>
  </si>
  <si>
    <t>AGENTES MARITIMOS | 2026</t>
  </si>
  <si>
    <t>EXPORTADORES | 2026</t>
  </si>
  <si>
    <t>EXPORTADORES - MANZANAS &amp; PERAS | 2026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</si>
  <si>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</si>
  <si>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</si>
  <si>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t xml:space="preserve">CROWN SAPPHIRE      </t>
  </si>
  <si>
    <t xml:space="preserve">AS SABINE V606      </t>
  </si>
  <si>
    <t xml:space="preserve">VARAMO V607         </t>
  </si>
  <si>
    <t xml:space="preserve">BALTIC PURPLE       </t>
  </si>
  <si>
    <t xml:space="preserve">VARAMO V608         </t>
  </si>
  <si>
    <t xml:space="preserve">VARAMO V609         </t>
  </si>
  <si>
    <t>AG MARTIN SHIPP &amp; CO</t>
  </si>
  <si>
    <t xml:space="preserve">BOSCHI HNOS S.A.    </t>
  </si>
  <si>
    <t>FRUTAS SENSACION SRL</t>
  </si>
  <si>
    <t xml:space="preserve">TREVISUR SA         </t>
  </si>
  <si>
    <t xml:space="preserve">COMAI SA            </t>
  </si>
  <si>
    <t xml:space="preserve">CONARPESA           </t>
  </si>
  <si>
    <t xml:space="preserve">TERRUÑO DE LA PATAG </t>
  </si>
  <si>
    <t xml:space="preserve">UNIFRUTTI S.A.      </t>
  </si>
  <si>
    <t xml:space="preserve">SUR ANDINO ARG      </t>
  </si>
  <si>
    <t xml:space="preserve">RUCARAY             </t>
  </si>
  <si>
    <t xml:space="preserve">GREENVIC            </t>
  </si>
  <si>
    <t>TROPICAL ARG. S.R.L.</t>
  </si>
  <si>
    <t xml:space="preserve">LO GARCES           </t>
  </si>
  <si>
    <t xml:space="preserve">FRUT PREMIUN        </t>
  </si>
  <si>
    <t xml:space="preserve">AUSTRAL EXPORT      </t>
  </si>
  <si>
    <t xml:space="preserve">RSO SAS             </t>
  </si>
  <si>
    <t xml:space="preserve">AGROSAN             </t>
  </si>
  <si>
    <t xml:space="preserve">COPEFRUT            </t>
  </si>
  <si>
    <t xml:space="preserve">RAFICO S.A          </t>
  </si>
  <si>
    <t xml:space="preserve">TERRAFRUT           </t>
  </si>
  <si>
    <t xml:space="preserve">PATAGONIA INFINIT   </t>
  </si>
  <si>
    <t xml:space="preserve">CAUQUEN ARG. SA     </t>
  </si>
  <si>
    <t xml:space="preserve">NEWSAN SA           </t>
  </si>
  <si>
    <t xml:space="preserve">EXSER               </t>
  </si>
  <si>
    <t xml:space="preserve">ALMANA S.R.L.       </t>
  </si>
  <si>
    <t xml:space="preserve">CHILFRESH           </t>
  </si>
  <si>
    <t xml:space="preserve">SAN JUAN TRADE      </t>
  </si>
  <si>
    <t xml:space="preserve">FYG                 </t>
  </si>
  <si>
    <t>PUERTO RAWSON PATAGO</t>
  </si>
  <si>
    <t xml:space="preserve">AGROFRUITS SRL      </t>
  </si>
  <si>
    <t xml:space="preserve">FRUIT AND HEALTH SA </t>
  </si>
  <si>
    <t xml:space="preserve">PRIZE               </t>
  </si>
  <si>
    <t xml:space="preserve">SUMMERLAND          </t>
  </si>
  <si>
    <t xml:space="preserve">IBERCONSA           </t>
  </si>
  <si>
    <t xml:space="preserve">AGROFRUTA SA        </t>
  </si>
  <si>
    <t xml:space="preserve">MONTE ALTO FRUIT    </t>
  </si>
  <si>
    <t xml:space="preserve">AGRICOLA TERESITA   </t>
  </si>
  <si>
    <t xml:space="preserve">EXPORTADORA ZETA    </t>
  </si>
  <si>
    <t xml:space="preserve">MI VIEJO SA         </t>
  </si>
  <si>
    <t>ORGANICOS ARGENTINOS</t>
  </si>
  <si>
    <t xml:space="preserve">ARGENOVA            </t>
  </si>
  <si>
    <t xml:space="preserve">GREENEX             </t>
  </si>
  <si>
    <t xml:space="preserve">C&amp;L                 </t>
  </si>
  <si>
    <t xml:space="preserve">VERFRUT             </t>
  </si>
  <si>
    <t xml:space="preserve">ALZA  S.A.S.        </t>
  </si>
  <si>
    <t xml:space="preserve">ARGENCERICO         </t>
  </si>
  <si>
    <t xml:space="preserve">ENTRE VALLES        </t>
  </si>
  <si>
    <t xml:space="preserve">BRIX                </t>
  </si>
  <si>
    <t xml:space="preserve">CIRUELA             </t>
  </si>
  <si>
    <t xml:space="preserve">LANGOSTINO          </t>
  </si>
  <si>
    <t xml:space="preserve">LIMON               </t>
  </si>
  <si>
    <t xml:space="preserve">MANZANA             </t>
  </si>
  <si>
    <t xml:space="preserve">NECTARIN            </t>
  </si>
  <si>
    <t xml:space="preserve">UVA                 </t>
  </si>
  <si>
    <t xml:space="preserve">BRASIL              </t>
  </si>
  <si>
    <t xml:space="preserve">CHINA               </t>
  </si>
  <si>
    <t xml:space="preserve">FRANCIA             </t>
  </si>
  <si>
    <t xml:space="preserve">IRLANDA             </t>
  </si>
  <si>
    <t xml:space="preserve">ISRAEL              </t>
  </si>
  <si>
    <t xml:space="preserve">LITUANIA            </t>
  </si>
  <si>
    <t xml:space="preserve">NORUEGA             </t>
  </si>
  <si>
    <t xml:space="preserve">RUSIA               </t>
  </si>
  <si>
    <t xml:space="preserve">EGIPTO              </t>
  </si>
  <si>
    <t xml:space="preserve">EMIRATOS ARABES     </t>
  </si>
  <si>
    <t xml:space="preserve">INDIA               </t>
  </si>
  <si>
    <t xml:space="preserve">PORTUGAL            </t>
  </si>
  <si>
    <t xml:space="preserve">SUECIA              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</si>
  <si>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31/03/2026</t>
    </r>
  </si>
  <si>
    <t xml:space="preserve">VARAMO V610         </t>
  </si>
  <si>
    <t xml:space="preserve">BALTIC LORD         </t>
  </si>
  <si>
    <t xml:space="preserve">VARAMO V611         </t>
  </si>
  <si>
    <t xml:space="preserve">VARAMO V612         </t>
  </si>
  <si>
    <t xml:space="preserve">CROWN OPAL          </t>
  </si>
  <si>
    <t xml:space="preserve">VARAMO V613         </t>
  </si>
  <si>
    <t xml:space="preserve">LA MISTICA SAS      </t>
  </si>
  <si>
    <t xml:space="preserve">COMEX S.A.S         </t>
  </si>
  <si>
    <t xml:space="preserve">FRUTUCUMAN SA       </t>
  </si>
  <si>
    <t xml:space="preserve">ALBOR JOSE MARIA    </t>
  </si>
  <si>
    <t xml:space="preserve">FGF TRAPANII S.A.   </t>
  </si>
  <si>
    <t xml:space="preserve">MEHDI CARLOS        </t>
  </si>
  <si>
    <t xml:space="preserve">HERECITRUS          </t>
  </si>
  <si>
    <t xml:space="preserve">RAMON TUMA SA       </t>
  </si>
  <si>
    <t xml:space="preserve">ARGESA SA           </t>
  </si>
  <si>
    <t xml:space="preserve">DOLE                </t>
  </si>
  <si>
    <t xml:space="preserve">MIRABELLA           </t>
  </si>
  <si>
    <t xml:space="preserve">ACHERNAR SAS        </t>
  </si>
  <si>
    <t xml:space="preserve">ALFIE S.A           </t>
  </si>
  <si>
    <t xml:space="preserve">GEOFRUT             </t>
  </si>
  <si>
    <t xml:space="preserve">LAPACHO AZUL        </t>
  </si>
  <si>
    <t xml:space="preserve">FRUSAN              </t>
  </si>
  <si>
    <t>GESTION Y EXP LOS PR</t>
  </si>
  <si>
    <t xml:space="preserve">TOCORNAL            </t>
  </si>
  <si>
    <t xml:space="preserve">TOTAL FRUIT         </t>
  </si>
  <si>
    <t xml:space="preserve">BULGARIA            </t>
  </si>
  <si>
    <t xml:space="preserve">RUMANIA             </t>
  </si>
  <si>
    <t xml:space="preserve">TURQUIA             </t>
  </si>
  <si>
    <t>KIWI</t>
  </si>
  <si>
    <t>ZAPALLO</t>
  </si>
  <si>
    <t>ARABIA</t>
  </si>
  <si>
    <t xml:space="preserve">QATAR               </t>
  </si>
  <si>
    <t xml:space="preserve">ARABIA              </t>
  </si>
  <si>
    <t xml:space="preserve">KIWI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</si>
</sst>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d/mm/yyyy"/>
    <numFmt numFmtId="166" formatCode="_ * #,##0_ ;_ * \-#,##0_ ;_ * \-??_ ;_ @_ "/>
    <numFmt numFmtId="167" formatCode="0\ %"/>
    <numFmt numFmtId="168" formatCode="0.00\ %"/>
    <numFmt numFmtId="169" formatCode="_(* #,##0.00_);_(* \(#,##0.00\);_(* \-??_);_(@_)"/>
    <numFmt numFmtId="170" formatCode="_(* #,##0_);_(* \(#,##0\);_(* \-??_);_(@_)"/>
  </numFmts>
  <fonts count="4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18"/>
      <name val="Consolas"/>
      <family val="3"/>
    </font>
    <font>
      <b/>
      <sz val="12"/>
      <name val="Consolas"/>
      <family val="3"/>
    </font>
    <font>
      <b/>
      <sz val="12"/>
      <color theme="1" tint="0.34998626667073579"/>
      <name val="Consolas"/>
      <family val="3"/>
    </font>
    <font>
      <sz val="10"/>
      <color indexed="18"/>
      <name val="Consolas"/>
      <family val="3"/>
    </font>
    <font>
      <b/>
      <sz val="8"/>
      <color indexed="18"/>
      <name val="Consolas"/>
      <family val="3"/>
    </font>
    <font>
      <b/>
      <sz val="8"/>
      <name val="Consolas"/>
      <family val="3"/>
      <charset val="1"/>
    </font>
    <font>
      <sz val="10"/>
      <name val="Arial"/>
      <family val="2"/>
      <charset val="1"/>
    </font>
    <font>
      <sz val="8"/>
      <name val="Consolas"/>
      <family val="3"/>
    </font>
    <font>
      <sz val="11"/>
      <color rgb="FF333399"/>
      <name val="Consolas"/>
      <family val="3"/>
    </font>
    <font>
      <sz val="11"/>
      <color indexed="18"/>
      <name val="Consolas"/>
      <family val="3"/>
    </font>
    <font>
      <sz val="8"/>
      <color indexed="18"/>
      <name val="Consolas"/>
      <family val="3"/>
    </font>
    <font>
      <sz val="9"/>
      <name val="Arial"/>
      <family val="2"/>
    </font>
    <font>
      <b/>
      <sz val="12"/>
      <color theme="1" tint="0.249977111117893"/>
      <name val="Consolas"/>
      <family val="3"/>
      <charset val="1"/>
    </font>
    <font>
      <sz val="12"/>
      <color theme="1" tint="0.34998626667073579"/>
      <name val="Consolas"/>
      <family val="3"/>
    </font>
    <font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  <charset val="1"/>
    </font>
    <font>
      <b/>
      <sz val="9"/>
      <color theme="2" tint="-0.89999084444715716"/>
      <name val="Consolas"/>
      <family val="3"/>
      <charset val="1"/>
    </font>
    <font>
      <sz val="10"/>
      <color theme="2" tint="-0.89999084444715716"/>
      <name val="Arial"/>
      <family val="2"/>
    </font>
    <font>
      <b/>
      <sz val="11"/>
      <color theme="2" tint="-0.89999084444715716"/>
      <name val="Consolas"/>
      <family val="3"/>
    </font>
    <font>
      <sz val="10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sz val="8"/>
      <color theme="2" tint="-0.89999084444715716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sz val="9"/>
      <color theme="2" tint="-0.89999084444715716"/>
      <name val="Arial"/>
      <family val="2"/>
    </font>
    <font>
      <b/>
      <sz val="20"/>
      <color theme="2" tint="-0.89999084444715716"/>
      <name val="Consolas"/>
      <family val="3"/>
    </font>
    <font>
      <sz val="9"/>
      <color rgb="FF262626"/>
      <name val="Consolas"/>
      <family val="3"/>
      <charset val="1"/>
    </font>
    <font>
      <b/>
      <sz val="9"/>
      <color rgb="FFD9D9D9"/>
      <name val="Consolas"/>
      <family val="3"/>
      <charset val="1"/>
    </font>
    <font>
      <sz val="9"/>
      <color rgb="FF1F497D"/>
      <name val="Consolas"/>
      <family val="3"/>
      <charset val="1"/>
    </font>
    <font>
      <b/>
      <sz val="9"/>
      <color theme="2" tint="-0.89999084444715716"/>
      <name val="Arial"/>
      <family val="2"/>
    </font>
    <font>
      <sz val="9"/>
      <color theme="2" tint="-0.89999084444715716"/>
      <name val="Consolas"/>
      <family val="3"/>
      <charset val="1"/>
    </font>
    <font>
      <b/>
      <sz val="9"/>
      <color theme="0"/>
      <name val="Consolas"/>
      <family val="3"/>
    </font>
    <font>
      <b/>
      <sz val="10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b/>
      <sz val="9"/>
      <color theme="0"/>
      <name val="Consolas"/>
      <family val="3"/>
      <charset val="1"/>
    </font>
    <font>
      <b/>
      <sz val="9"/>
      <color rgb="FF262626"/>
      <name val="Consolas"/>
      <family val="3"/>
    </font>
    <font>
      <b/>
      <sz val="9"/>
      <color theme="2" tint="-0.89999084444715716"/>
      <name val="Consolas"/>
      <family val="3"/>
    </font>
    <font>
      <b/>
      <sz val="11"/>
      <color theme="0"/>
      <name val="Consolas"/>
      <family val="3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76092"/>
        <bgColor rgb="FF1F497D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1F497D"/>
      </patternFill>
    </fill>
    <fill>
      <patternFill patternType="solid">
        <fgColor theme="4" tint="-0.249977111117893"/>
        <bgColor rgb="FF9999FF"/>
      </patternFill>
    </fill>
    <fill>
      <patternFill patternType="solid">
        <fgColor theme="4" tint="-0.249977111117893"/>
        <bgColor rgb="FF33CC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rgb="FF3A3935"/>
      </bottom>
      <diagonal/>
    </border>
    <border>
      <left style="thin">
        <color rgb="FF3A3935"/>
      </left>
      <right/>
      <top/>
      <bottom style="thin">
        <color rgb="FF3A3935"/>
      </bottom>
      <diagonal/>
    </border>
    <border>
      <left/>
      <right style="thin">
        <color rgb="FF3A3935"/>
      </right>
      <top/>
      <bottom style="thin">
        <color rgb="FF3A3935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/>
      <top style="thin">
        <color rgb="FF3A3935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Border="0" applyProtection="0"/>
    <xf numFmtId="169" fontId="12" fillId="0" borderId="0" applyBorder="0" applyProtection="0"/>
  </cellStyleXfs>
  <cellXfs count="97">
    <xf numFmtId="0" fontId="0" fillId="0" borderId="0" xfId="0"/>
    <xf numFmtId="3" fontId="3" fillId="0" borderId="0" xfId="0" applyNumberFormat="1" applyFont="1"/>
    <xf numFmtId="0" fontId="3" fillId="0" borderId="0" xfId="0" applyFont="1"/>
    <xf numFmtId="0" fontId="2" fillId="0" borderId="0" xfId="0" applyFont="1"/>
    <xf numFmtId="0" fontId="0" fillId="2" borderId="0" xfId="0" applyFill="1"/>
    <xf numFmtId="0" fontId="4" fillId="0" borderId="0" xfId="0" applyFont="1"/>
    <xf numFmtId="3" fontId="5" fillId="0" borderId="0" xfId="0" applyNumberFormat="1" applyFont="1"/>
    <xf numFmtId="1" fontId="0" fillId="0" borderId="0" xfId="0" applyNumberFormat="1"/>
    <xf numFmtId="3" fontId="0" fillId="0" borderId="0" xfId="0" applyNumberFormat="1"/>
    <xf numFmtId="1" fontId="5" fillId="0" borderId="0" xfId="0" applyNumberFormat="1" applyFont="1"/>
    <xf numFmtId="165" fontId="5" fillId="0" borderId="0" xfId="0" applyNumberFormat="1" applyFont="1"/>
    <xf numFmtId="0" fontId="5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4" fontId="1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14" fontId="20" fillId="0" borderId="0" xfId="0" applyNumberFormat="1" applyFont="1" applyAlignment="1">
      <alignment horizontal="right"/>
    </xf>
    <xf numFmtId="14" fontId="20" fillId="0" borderId="0" xfId="0" applyNumberFormat="1" applyFont="1" applyAlignment="1">
      <alignment horizontal="right" vertical="center"/>
    </xf>
    <xf numFmtId="3" fontId="22" fillId="0" borderId="5" xfId="0" applyNumberFormat="1" applyFont="1" applyBorder="1" applyAlignment="1">
      <alignment vertical="center"/>
    </xf>
    <xf numFmtId="3" fontId="22" fillId="0" borderId="5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applyFont="1"/>
    <xf numFmtId="0" fontId="29" fillId="0" borderId="0" xfId="0" applyFont="1" applyAlignment="1">
      <alignment vertical="center"/>
    </xf>
    <xf numFmtId="0" fontId="27" fillId="0" borderId="0" xfId="0" applyFont="1"/>
    <xf numFmtId="3" fontId="22" fillId="0" borderId="0" xfId="0" applyNumberFormat="1" applyFont="1" applyAlignment="1">
      <alignment horizontal="right" vertical="center"/>
    </xf>
    <xf numFmtId="0" fontId="17" fillId="0" borderId="0" xfId="0" applyFont="1"/>
    <xf numFmtId="166" fontId="32" fillId="3" borderId="5" xfId="1" applyNumberFormat="1" applyFont="1" applyFill="1" applyBorder="1" applyAlignment="1" applyProtection="1">
      <alignment vertical="center"/>
    </xf>
    <xf numFmtId="166" fontId="32" fillId="3" borderId="5" xfId="1" applyNumberFormat="1" applyFont="1" applyFill="1" applyBorder="1" applyAlignment="1" applyProtection="1">
      <alignment horizontal="right" vertical="center"/>
    </xf>
    <xf numFmtId="0" fontId="34" fillId="0" borderId="0" xfId="0" applyFont="1"/>
    <xf numFmtId="3" fontId="34" fillId="0" borderId="0" xfId="0" applyNumberFormat="1" applyFont="1"/>
    <xf numFmtId="0" fontId="29" fillId="0" borderId="0" xfId="0" applyFont="1"/>
    <xf numFmtId="3" fontId="22" fillId="0" borderId="1" xfId="0" applyNumberFormat="1" applyFont="1" applyBorder="1" applyAlignment="1">
      <alignment horizontal="left" vertical="center"/>
    </xf>
    <xf numFmtId="3" fontId="22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166" fontId="31" fillId="0" borderId="0" xfId="1" applyNumberFormat="1" applyFont="1" applyFill="1" applyBorder="1" applyAlignment="1" applyProtection="1">
      <alignment vertical="center"/>
    </xf>
    <xf numFmtId="14" fontId="36" fillId="4" borderId="0" xfId="0" applyNumberFormat="1" applyFont="1" applyFill="1" applyAlignment="1">
      <alignment horizontal="right" vertical="center"/>
    </xf>
    <xf numFmtId="170" fontId="36" fillId="4" borderId="0" xfId="4" applyNumberFormat="1" applyFont="1" applyFill="1" applyBorder="1" applyAlignment="1" applyProtection="1">
      <alignment horizontal="right" vertical="center"/>
    </xf>
    <xf numFmtId="170" fontId="36" fillId="4" borderId="0" xfId="4" applyNumberFormat="1" applyFont="1" applyFill="1" applyBorder="1" applyAlignment="1" applyProtection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2" fillId="0" borderId="2" xfId="0" applyFont="1" applyBorder="1" applyAlignment="1">
      <alignment horizontal="right" vertical="center"/>
    </xf>
    <xf numFmtId="166" fontId="31" fillId="0" borderId="4" xfId="1" applyNumberFormat="1" applyFont="1" applyFill="1" applyBorder="1" applyAlignment="1" applyProtection="1">
      <alignment vertical="center"/>
    </xf>
    <xf numFmtId="170" fontId="36" fillId="4" borderId="4" xfId="4" applyNumberFormat="1" applyFont="1" applyFill="1" applyBorder="1" applyAlignment="1" applyProtection="1">
      <alignment vertical="center"/>
    </xf>
    <xf numFmtId="168" fontId="22" fillId="0" borderId="5" xfId="0" applyNumberFormat="1" applyFont="1" applyBorder="1" applyAlignment="1">
      <alignment horizontal="right" vertical="center"/>
    </xf>
    <xf numFmtId="168" fontId="22" fillId="0" borderId="9" xfId="0" applyNumberFormat="1" applyFont="1" applyBorder="1" applyAlignment="1">
      <alignment horizontal="right" vertical="center"/>
    </xf>
    <xf numFmtId="166" fontId="39" fillId="0" borderId="0" xfId="1" applyNumberFormat="1" applyFont="1" applyFill="1" applyBorder="1" applyAlignment="1" applyProtection="1">
      <alignment vertical="center"/>
    </xf>
    <xf numFmtId="0" fontId="40" fillId="0" borderId="3" xfId="0" applyFont="1" applyBorder="1" applyAlignment="1">
      <alignment horizontal="right" vertical="center"/>
    </xf>
    <xf numFmtId="170" fontId="41" fillId="5" borderId="5" xfId="4" applyNumberFormat="1" applyFont="1" applyFill="1" applyBorder="1" applyAlignment="1" applyProtection="1">
      <alignment horizontal="left" vertical="center"/>
    </xf>
    <xf numFmtId="170" fontId="41" fillId="5" borderId="8" xfId="4" applyNumberFormat="1" applyFont="1" applyFill="1" applyBorder="1" applyAlignment="1" applyProtection="1">
      <alignment horizontal="left" vertical="center"/>
    </xf>
    <xf numFmtId="170" fontId="41" fillId="6" borderId="7" xfId="4" applyNumberFormat="1" applyFont="1" applyFill="1" applyBorder="1" applyAlignment="1" applyProtection="1">
      <alignment horizontal="left" vertical="center"/>
    </xf>
    <xf numFmtId="170" fontId="41" fillId="6" borderId="5" xfId="4" applyNumberFormat="1" applyFont="1" applyFill="1" applyBorder="1" applyAlignment="1" applyProtection="1">
      <alignment horizontal="left" vertical="center"/>
    </xf>
    <xf numFmtId="3" fontId="41" fillId="4" borderId="0" xfId="0" applyNumberFormat="1" applyFont="1" applyFill="1" applyAlignment="1">
      <alignment horizontal="right" vertical="center"/>
    </xf>
    <xf numFmtId="0" fontId="32" fillId="3" borderId="10" xfId="0" applyFont="1" applyFill="1" applyBorder="1" applyAlignment="1">
      <alignment horizontal="right" vertical="center"/>
    </xf>
    <xf numFmtId="166" fontId="32" fillId="3" borderId="10" xfId="1" applyNumberFormat="1" applyFont="1" applyFill="1" applyBorder="1" applyAlignment="1" applyProtection="1">
      <alignment vertical="center"/>
    </xf>
    <xf numFmtId="9" fontId="32" fillId="3" borderId="10" xfId="2" applyFont="1" applyFill="1" applyBorder="1" applyAlignment="1" applyProtection="1">
      <alignment vertical="center"/>
    </xf>
    <xf numFmtId="0" fontId="32" fillId="3" borderId="0" xfId="0" applyFont="1" applyFill="1" applyAlignment="1">
      <alignment horizontal="right" vertical="center"/>
    </xf>
    <xf numFmtId="166" fontId="32" fillId="3" borderId="0" xfId="1" applyNumberFormat="1" applyFont="1" applyFill="1" applyBorder="1" applyAlignment="1" applyProtection="1">
      <alignment vertical="center"/>
    </xf>
    <xf numFmtId="9" fontId="32" fillId="3" borderId="0" xfId="2" applyFont="1" applyFill="1" applyBorder="1" applyAlignment="1" applyProtection="1">
      <alignment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14" fontId="14" fillId="0" borderId="0" xfId="0" applyNumberFormat="1" applyFont="1" applyAlignment="1">
      <alignment horizontal="right"/>
    </xf>
    <xf numFmtId="0" fontId="11" fillId="4" borderId="0" xfId="0" applyFont="1" applyFill="1" applyAlignment="1">
      <alignment horizontal="right" vertical="center"/>
    </xf>
    <xf numFmtId="168" fontId="36" fillId="4" borderId="0" xfId="2" applyNumberFormat="1" applyFont="1" applyFill="1" applyBorder="1" applyAlignment="1" applyProtection="1">
      <alignment vertical="center"/>
    </xf>
    <xf numFmtId="0" fontId="44" fillId="4" borderId="3" xfId="0" applyFont="1" applyFill="1" applyBorder="1" applyAlignment="1">
      <alignment horizontal="right" vertical="center"/>
    </xf>
    <xf numFmtId="3" fontId="43" fillId="0" borderId="0" xfId="0" applyNumberFormat="1" applyFont="1" applyAlignment="1">
      <alignment horizontal="left" vertical="center"/>
    </xf>
    <xf numFmtId="168" fontId="35" fillId="0" borderId="0" xfId="3" applyNumberFormat="1" applyFont="1" applyBorder="1" applyAlignment="1" applyProtection="1">
      <alignment horizontal="right" vertical="center"/>
    </xf>
    <xf numFmtId="0" fontId="42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168" fontId="33" fillId="0" borderId="0" xfId="3" applyNumberFormat="1" applyFont="1" applyBorder="1" applyAlignment="1" applyProtection="1">
      <alignment vertical="center"/>
    </xf>
    <xf numFmtId="10" fontId="31" fillId="0" borderId="0" xfId="2" applyNumberFormat="1" applyFont="1" applyFill="1" applyAlignment="1">
      <alignment vertical="center"/>
    </xf>
    <xf numFmtId="14" fontId="31" fillId="0" borderId="0" xfId="0" applyNumberFormat="1" applyFont="1" applyAlignment="1">
      <alignment vertical="center"/>
    </xf>
    <xf numFmtId="168" fontId="38" fillId="0" borderId="0" xfId="3" applyNumberFormat="1" applyFont="1" applyBorder="1" applyAlignment="1" applyProtection="1">
      <alignment horizontal="right" vertical="center"/>
    </xf>
    <xf numFmtId="168" fontId="41" fillId="7" borderId="0" xfId="2" applyNumberFormat="1" applyFont="1" applyFill="1" applyBorder="1" applyAlignment="1" applyProtection="1">
      <alignment horizontal="right" vertical="center"/>
    </xf>
    <xf numFmtId="168" fontId="38" fillId="0" borderId="0" xfId="2" quotePrefix="1" applyNumberFormat="1" applyFont="1" applyFill="1" applyBorder="1" applyAlignment="1" applyProtection="1">
      <alignment horizontal="right" vertical="center"/>
    </xf>
    <xf numFmtId="3" fontId="22" fillId="0" borderId="0" xfId="0" applyNumberFormat="1" applyFont="1" applyAlignment="1">
      <alignment vertical="center"/>
    </xf>
    <xf numFmtId="3" fontId="38" fillId="0" borderId="0" xfId="0" applyNumberFormat="1" applyFont="1" applyAlignment="1">
      <alignment horizontal="right" vertical="center"/>
    </xf>
    <xf numFmtId="3" fontId="22" fillId="0" borderId="0" xfId="0" applyNumberFormat="1" applyFont="1" applyAlignment="1">
      <alignment horizontal="left" vertical="center"/>
    </xf>
    <xf numFmtId="168" fontId="38" fillId="0" borderId="0" xfId="2" applyNumberFormat="1" applyFont="1" applyFill="1" applyBorder="1" applyAlignment="1" applyProtection="1">
      <alignment horizontal="right" vertical="center"/>
    </xf>
    <xf numFmtId="168" fontId="35" fillId="0" borderId="0" xfId="3" quotePrefix="1" applyNumberFormat="1" applyFont="1" applyBorder="1" applyAlignment="1" applyProtection="1">
      <alignment horizontal="right" vertical="center"/>
    </xf>
    <xf numFmtId="14" fontId="8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21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4" fontId="20" fillId="0" borderId="0" xfId="0" applyNumberFormat="1" applyFont="1" applyAlignment="1">
      <alignment horizontal="right" vertical="center"/>
    </xf>
    <xf numFmtId="170" fontId="35" fillId="0" borderId="5" xfId="4" applyNumberFormat="1" applyFont="1" applyBorder="1" applyAlignment="1" applyProtection="1">
      <alignment horizontal="right" vertical="center"/>
    </xf>
    <xf numFmtId="170" fontId="35" fillId="0" borderId="6" xfId="4" applyNumberFormat="1" applyFont="1" applyBorder="1" applyAlignment="1" applyProtection="1">
      <alignment horizontal="right" vertical="center"/>
    </xf>
  </cellXfs>
  <cellStyles count="5">
    <cellStyle name="Millares" xfId="1" builtinId="3"/>
    <cellStyle name="Millares_bb-310109" xfId="4" xr:uid="{00000000-0005-0000-0000-000001000000}"/>
    <cellStyle name="Normal" xfId="0" builtinId="0"/>
    <cellStyle name="Porcentaje" xfId="2" builtinId="5"/>
    <cellStyle name="Porcentual_bb-150609" xfId="3" xr:uid="{00000000-0005-0000-0000-000004000000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53</xdr:row>
      <xdr:rowOff>0</xdr:rowOff>
    </xdr:from>
    <xdr:to>
      <xdr:col>6</xdr:col>
      <xdr:colOff>142875</xdr:colOff>
      <xdr:row>57</xdr:row>
      <xdr:rowOff>123825</xdr:rowOff>
    </xdr:to>
    <xdr:sp macro="" textlink="">
      <xdr:nvSpPr>
        <xdr:cNvPr id="3075" name="Text Box 3">
          <a:extLst>
            <a:ext uri="{FF2B5EF4-FFF2-40B4-BE49-F238E27FC236}">
              <a16:creationId xmlns:a16="http://schemas.microsoft.com/office/drawing/2014/main" id="{266B2678-87B0-992D-EA47-9471F952A230}"/>
            </a:ext>
          </a:extLst>
        </xdr:cNvPr>
        <xdr:cNvSpPr txBox="1">
          <a:spLocks noChangeArrowheads="1"/>
        </xdr:cNvSpPr>
      </xdr:nvSpPr>
      <xdr:spPr bwMode="auto">
        <a:xfrm>
          <a:off x="514350" y="8753475"/>
          <a:ext cx="4200525" cy="771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900"/>
            </a:lnSpc>
            <a:defRPr sz="1000"/>
          </a:pP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Terminal de Servicios Portuarios Patagonia Norte S.A.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C.C. 78 – 8520 San Antonio Oeste – Río Negro – República Argentina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Telefax: (02934) 492035. Administración: (02934) 492023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Zona Operativa: (02934) 492006. E mail: info@patagonia-norte.com.ar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Web: </a:t>
          </a: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patagonia-norte.com.ar</a:t>
          </a:r>
        </a:p>
      </xdr:txBody>
    </xdr:sp>
    <xdr:clientData/>
  </xdr:twoCellAnchor>
  <xdr:twoCellAnchor>
    <xdr:from>
      <xdr:col>1</xdr:col>
      <xdr:colOff>571500</xdr:colOff>
      <xdr:row>43</xdr:row>
      <xdr:rowOff>142875</xdr:rowOff>
    </xdr:from>
    <xdr:to>
      <xdr:col>5</xdr:col>
      <xdr:colOff>66675</xdr:colOff>
      <xdr:row>52</xdr:row>
      <xdr:rowOff>104775</xdr:rowOff>
    </xdr:to>
    <xdr:sp macro="" textlink="">
      <xdr:nvSpPr>
        <xdr:cNvPr id="3078" name="Text Box 6" descr="Mvc-015f">
          <a:extLst>
            <a:ext uri="{FF2B5EF4-FFF2-40B4-BE49-F238E27FC236}">
              <a16:creationId xmlns:a16="http://schemas.microsoft.com/office/drawing/2014/main" id="{FC283642-6743-AB5C-D2A4-8930DFD28279}"/>
            </a:ext>
          </a:extLst>
        </xdr:cNvPr>
        <xdr:cNvSpPr txBox="1">
          <a:spLocks noChangeArrowheads="1"/>
        </xdr:cNvSpPr>
      </xdr:nvSpPr>
      <xdr:spPr bwMode="auto">
        <a:xfrm>
          <a:off x="1333500" y="6953250"/>
          <a:ext cx="25431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Frutas y hortalizas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Buques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Agentes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Exportadores</a:t>
          </a: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Comparativos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 2022 Vs. 2023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Destinos 2022 Vs. 2023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 por Destino 2022 Vs. 2023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FF"/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38100</xdr:colOff>
      <xdr:row>13</xdr:row>
      <xdr:rowOff>152400</xdr:rowOff>
    </xdr:from>
    <xdr:to>
      <xdr:col>6</xdr:col>
      <xdr:colOff>735330</xdr:colOff>
      <xdr:row>17</xdr:row>
      <xdr:rowOff>34875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10835E7-E643-4234-8F7D-74BCA57C0699}"/>
            </a:ext>
          </a:extLst>
        </xdr:cNvPr>
        <xdr:cNvSpPr/>
      </xdr:nvSpPr>
      <xdr:spPr>
        <a:xfrm>
          <a:off x="38100" y="2428875"/>
          <a:ext cx="5267325" cy="530175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800" b="1" strike="noStrike" spc="-1">
              <a:solidFill>
                <a:schemeClr val="tx1">
                  <a:lumMod val="85000"/>
                  <a:lumOff val="15000"/>
                </a:schemeClr>
              </a:solidFill>
              <a:latin typeface="Consolas"/>
              <a:ea typeface="Verdana"/>
            </a:rPr>
            <a:t>Terminal Puerto San Antonio Este </a:t>
          </a:r>
          <a:endParaRPr lang="es-ES" sz="1800" b="0" strike="noStrike" spc="-1">
            <a:solidFill>
              <a:schemeClr val="tx1">
                <a:lumMod val="85000"/>
                <a:lumOff val="1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Río Negro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617220</xdr:colOff>
      <xdr:row>0</xdr:row>
      <xdr:rowOff>0</xdr:rowOff>
    </xdr:from>
    <xdr:to>
      <xdr:col>5</xdr:col>
      <xdr:colOff>4950</xdr:colOff>
      <xdr:row>9</xdr:row>
      <xdr:rowOff>111240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49268F-B3A9-9315-ADB9-8506B3FF3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0"/>
          <a:ext cx="2557650" cy="16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33339</xdr:colOff>
      <xdr:row>18</xdr:row>
      <xdr:rowOff>114300</xdr:rowOff>
    </xdr:from>
    <xdr:to>
      <xdr:col>6</xdr:col>
      <xdr:colOff>747715</xdr:colOff>
      <xdr:row>40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9D25F3-04D3-0BCB-9065-2CB9D3822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9" y="3238500"/>
          <a:ext cx="5286376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26</xdr:row>
      <xdr:rowOff>0</xdr:rowOff>
    </xdr:from>
    <xdr:to>
      <xdr:col>6</xdr:col>
      <xdr:colOff>647700</xdr:colOff>
      <xdr:row>26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C9B34920-923C-8B91-FA2C-C8E53D5DC98D}"/>
            </a:ext>
          </a:extLst>
        </xdr:cNvPr>
        <xdr:cNvSpPr txBox="1">
          <a:spLocks noChangeArrowheads="1"/>
        </xdr:cNvSpPr>
      </xdr:nvSpPr>
      <xdr:spPr bwMode="auto">
        <a:xfrm>
          <a:off x="638175" y="5505450"/>
          <a:ext cx="4257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Terminal de Servicios Portuarios Patagonia Norte S.A.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C.C. 78 – 8520 San Antonio Oeste – Río Negro – República Argentina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Telefax: (02934) 492035. Administración: (02934) 492023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Zona Operativa: (02934) 492006. E mail: pnorte2@canaldig.com.ar</a:t>
          </a: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30480</xdr:colOff>
      <xdr:row>0</xdr:row>
      <xdr:rowOff>22861</xdr:rowOff>
    </xdr:from>
    <xdr:to>
      <xdr:col>2</xdr:col>
      <xdr:colOff>170653</xdr:colOff>
      <xdr:row>7</xdr:row>
      <xdr:rowOff>135256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29F820-17C8-46DD-B077-97588B81B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" y="22861"/>
          <a:ext cx="2045173" cy="1295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22860</xdr:rowOff>
    </xdr:from>
    <xdr:to>
      <xdr:col>2</xdr:col>
      <xdr:colOff>625948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A8A58-356E-4F66-8BA0-1AFE4341C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22860</xdr:rowOff>
    </xdr:from>
    <xdr:to>
      <xdr:col>2</xdr:col>
      <xdr:colOff>612613</xdr:colOff>
      <xdr:row>7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3F7788-B35C-4264-8F61-3B12F7A48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22860</xdr:rowOff>
    </xdr:from>
    <xdr:to>
      <xdr:col>2</xdr:col>
      <xdr:colOff>488788</xdr:colOff>
      <xdr:row>7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EE16A8-5729-43BD-9FBC-5F76F82B2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56</xdr:row>
      <xdr:rowOff>0</xdr:rowOff>
    </xdr:from>
    <xdr:to>
      <xdr:col>7</xdr:col>
      <xdr:colOff>66675</xdr:colOff>
      <xdr:row>56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BF79BC4-1E2E-2D78-5814-FECCD636C93D}"/>
            </a:ext>
          </a:extLst>
        </xdr:cNvPr>
        <xdr:cNvSpPr txBox="1">
          <a:spLocks noChangeArrowheads="1"/>
        </xdr:cNvSpPr>
      </xdr:nvSpPr>
      <xdr:spPr bwMode="auto">
        <a:xfrm>
          <a:off x="857250" y="7286625"/>
          <a:ext cx="4200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Terminal de Servicios Portuarios Patagonia Norte S.A.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C.C. 78 – 8520 San Antonio Oeste – Río Negro – República Argentina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Telefax: (02934) 492035. Administración: (02934) 492023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Zona Operativa: (02934) 492006. E mail: pnorte2@canaldig.com.ar</a:t>
          </a: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22860</xdr:colOff>
      <xdr:row>0</xdr:row>
      <xdr:rowOff>22860</xdr:rowOff>
    </xdr:from>
    <xdr:to>
      <xdr:col>2</xdr:col>
      <xdr:colOff>498313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0D2778-F610-4913-BDB7-791BDA7E1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22860</xdr:rowOff>
    </xdr:from>
    <xdr:to>
      <xdr:col>2</xdr:col>
      <xdr:colOff>384013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C15521-6FF4-4CDC-A618-B68EB4A7F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C7F357-CD2B-4EFA-B814-E3FA6B2268C0}" name="Tabla4" displayName="Tabla4" ref="A12:F26" totalsRowShown="0" headerRowDxfId="28" headerRowBorderDxfId="27">
  <tableColumns count="6">
    <tableColumn id="1" xr3:uid="{D2EC01D9-DFD6-492B-A769-46298D271B3E}" name="N°"/>
    <tableColumn id="2" xr3:uid="{AA58ECCA-0A44-4BB4-B458-E35253BC3DAE}" name="BUQUE"/>
    <tableColumn id="3" xr3:uid="{13AB0706-96B4-462E-8515-600BDB140183}" name="FECHA"/>
    <tableColumn id="4" xr3:uid="{1FE19846-5403-46AF-9AAA-86CEDFD89539}" name="PALLETS"/>
    <tableColumn id="5" xr3:uid="{6342125D-8153-43EE-A639-529047C93858}" name="BULTOS"/>
    <tableColumn id="6" xr3:uid="{C20E2D36-3BD5-4417-A205-43160BF72357}" name="TONELADA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83C12C-AA64-4389-BAE6-DB4F75C03EDD}" name="Tabla3" displayName="Tabla3" ref="B12:F15" totalsRowShown="0" headerRowDxfId="26" headerRowBorderDxfId="25" tableBorderDxfId="24">
  <tableColumns count="5">
    <tableColumn id="1" xr3:uid="{880D3E87-2459-40ED-B98C-3B32D3DC1C8F}" name="AGENTE"/>
    <tableColumn id="2" xr3:uid="{23270B6C-EB88-4D04-98DD-6713E8AAA3E2}" name="PALLETS"/>
    <tableColumn id="3" xr3:uid="{D24E0A32-0371-46EF-B2AA-D142A5DC7FD8}" name="BULTOS"/>
    <tableColumn id="4" xr3:uid="{8A598FD6-E1DC-40F4-A0BE-3DAAD48637A2}" name="TONELADAS"/>
    <tableColumn id="5" xr3:uid="{FBD40376-DBA2-4D34-812E-2563F9D8ADCB}" name="% Distr.">
      <calculatedColumnFormula>+E13/$E$14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0EC4D7-C717-464A-9F5F-DD87A7B188BC}" name="Tabla1" displayName="Tabla1" ref="B12:F93" totalsRowShown="0" headerRowDxfId="23" headerRowBorderDxfId="22" tableBorderDxfId="21">
  <sortState xmlns:xlrd2="http://schemas.microsoft.com/office/spreadsheetml/2017/richdata2" ref="B13:F93">
    <sortCondition descending="1" ref="E13:E93"/>
  </sortState>
  <tableColumns count="5">
    <tableColumn id="1" xr3:uid="{0A7B0318-26DF-4DAF-824F-917FBD8E30D3}" name="EXPORTADOR"/>
    <tableColumn id="2" xr3:uid="{8A3B8566-6E4F-475B-AAF9-F49ABBD5430B}" name="PALLETS"/>
    <tableColumn id="3" xr3:uid="{71EAC110-0C52-475C-8C6B-7E8911BF1EB2}" name="BULTOS"/>
    <tableColumn id="4" xr3:uid="{8B6B3154-244B-4530-85AE-A93E46876973}" name="TONELADAS"/>
    <tableColumn id="5" xr3:uid="{ABEFDD89-F8CB-4C2D-BFDC-7285B2469451}" name="% Distr.">
      <calculatedColumnFormula>+E13/#REF!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A23D71-C9B7-4DE4-A3D1-368A085FEDEE}" name="Tabla5" displayName="Tabla5" ref="B12:F51" totalsRowShown="0" headerRowDxfId="20" headerRowBorderDxfId="19" tableBorderDxfId="18">
  <sortState xmlns:xlrd2="http://schemas.microsoft.com/office/spreadsheetml/2017/richdata2" ref="B13:F51">
    <sortCondition descending="1" ref="E13:E51"/>
  </sortState>
  <tableColumns count="5">
    <tableColumn id="1" xr3:uid="{A6C5EFE3-C944-4574-B245-8DB83DE3F132}" name="EXPORTADOR"/>
    <tableColumn id="2" xr3:uid="{CA5993C2-E925-4690-9C86-FCA234C4A197}" name="PALLETS"/>
    <tableColumn id="3" xr3:uid="{BFCB2325-084F-4905-94E0-363EC2AB6D9A}" name="BULTOS"/>
    <tableColumn id="4" xr3:uid="{01F0D222-72D5-4F48-ABBC-128F820E0D33}" name="TONELADAS"/>
    <tableColumn id="5" xr3:uid="{CDF0CC2D-676E-487F-B51F-92E042C1D527}" name="% Distr.">
      <calculatedColumnFormula>+E13/#REF!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CB32701-426F-47F8-8B5C-ABDC49FED3FB}" name="Tabla6" displayName="Tabla6" ref="A13:H23" totalsRowShown="0" headerRowDxfId="17" headerRowBorderDxfId="16" tableBorderDxfId="15">
  <tableColumns count="8">
    <tableColumn id="1" xr3:uid="{F9990F22-7EA9-4C83-9769-23B1E38C36E7}" name="ESPECIE"/>
    <tableColumn id="2" xr3:uid="{28037506-5C7D-46BF-AE28-B077F7A064D4}" name="PALL"/>
    <tableColumn id="3" xr3:uid="{1E4C4845-E0FA-4B01-AD79-5F1DF2541764}" name="BULT"/>
    <tableColumn id="4" xr3:uid="{E1368395-671D-4B13-9F74-733CE11BA07D}" name="TONS"/>
    <tableColumn id="5" xr3:uid="{1082A961-BBB3-49FD-A472-12BB73B26602}" name="PALLETS"/>
    <tableColumn id="6" xr3:uid="{F3C174A4-B077-4702-802B-A6456CD2FA41}" name="BULTOS"/>
    <tableColumn id="7" xr3:uid="{7AFFA048-0081-444F-B63C-1CBA44D9C0D9}" name="TONELADAS"/>
    <tableColumn id="8" xr3:uid="{8659347C-DFF5-49FA-8B55-9E44C4D149FC}" name="% Var">
      <calculatedColumnFormula>+(G14-D14)/D14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A1572DA-19D1-49DE-9436-9704D1C83A9B}" name="Tabla7" displayName="Tabla7" ref="A27:H56" totalsRowShown="0" headerRowDxfId="14" headerRowBorderDxfId="13" tableBorderDxfId="12">
  <tableColumns count="8">
    <tableColumn id="1" xr3:uid="{9EC7478F-1657-445E-AEDF-4A7FC728DD51}" name="DESTINO"/>
    <tableColumn id="2" xr3:uid="{143D0E3D-D95C-4546-ACEB-8D246AB6AE76}" name="PALL"/>
    <tableColumn id="3" xr3:uid="{7DFAAC8B-A5F2-4258-831A-0A79237630BA}" name="BULT"/>
    <tableColumn id="4" xr3:uid="{9D59535D-459F-48E1-8839-7C80F125AA7D}" name="TONS"/>
    <tableColumn id="5" xr3:uid="{907FFE7B-80EB-4DAD-B1CD-01D89783A44F}" name="PALLETS"/>
    <tableColumn id="6" xr3:uid="{48020BF8-8646-4179-9CBB-3AE47DF97743}" name="BULTOS"/>
    <tableColumn id="7" xr3:uid="{1DBC8F00-A5A5-4542-B0EF-F7193D76E754}" name="TONELADAS"/>
    <tableColumn id="8" xr3:uid="{86CF3CC0-00A9-476D-9995-69D5C21C3898}" name="% Var">
      <calculatedColumnFormula>+(G28-D28)/D28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E57179C-E11C-4134-9E8D-ADD5BAC4BB80}" name="Tabla8" displayName="Tabla8" ref="A13:I63" totalsRowShown="0" headerRowDxfId="11" headerRowBorderDxfId="10" tableBorderDxfId="9">
  <tableColumns count="9">
    <tableColumn id="1" xr3:uid="{5D5C9B32-CC7C-42CB-B148-6A540FA8224F}" name="DESTINO" dataDxfId="8"/>
    <tableColumn id="2" xr3:uid="{34F784EA-D59F-4152-A0F3-14FFF3586B99}" name="ESPECIE" dataDxfId="7"/>
    <tableColumn id="3" xr3:uid="{05704FBE-D1E3-4B4F-A1B0-B5A1B289291A}" name="PALL" dataDxfId="6" dataCellStyle="Millares"/>
    <tableColumn id="4" xr3:uid="{33D767CB-282C-43B0-B411-17E301E590FA}" name="BULT" dataDxfId="5" dataCellStyle="Millares"/>
    <tableColumn id="5" xr3:uid="{1240987F-48F3-4E84-B003-8C8416CE588D}" name="TONS" dataDxfId="4" dataCellStyle="Millares"/>
    <tableColumn id="6" xr3:uid="{DEDC19FD-0F3C-4DA8-AB8E-BADAED50D104}" name="PALLETS" dataDxfId="3" dataCellStyle="Millares"/>
    <tableColumn id="7" xr3:uid="{511A1832-1905-47C7-ABDD-63C9EBE388F2}" name="BULTOS" dataDxfId="2" dataCellStyle="Millares"/>
    <tableColumn id="8" xr3:uid="{74D2C20B-01E3-46DC-BA5B-8CCFDC824C9C}" name="TONELADAS" dataDxfId="1" dataCellStyle="Millares"/>
    <tableColumn id="9" xr3:uid="{E58DF92A-F187-47EE-8E34-77F5FB532B4A}" name="% Variación" dataDxfId="0" dataCellStyle="Porcentaje">
      <calculatedColumnFormula>+(H14-E14)/E14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G58"/>
  <sheetViews>
    <sheetView showGridLines="0" zoomScaleNormal="100" zoomScaleSheetLayoutView="100" workbookViewId="0">
      <selection activeCell="I19" sqref="I19"/>
    </sheetView>
  </sheetViews>
  <sheetFormatPr baseColWidth="10" defaultColWidth="11.44140625" defaultRowHeight="13.2" x14ac:dyDescent="0.25"/>
  <sheetData>
    <row r="1" spans="1:7" x14ac:dyDescent="0.25">
      <c r="A1" s="4"/>
      <c r="B1" s="4"/>
      <c r="C1" s="4"/>
      <c r="D1" s="4"/>
      <c r="E1" s="4"/>
      <c r="F1" s="4"/>
      <c r="G1" s="4"/>
    </row>
    <row r="2" spans="1:7" x14ac:dyDescent="0.25">
      <c r="A2" s="4"/>
      <c r="B2" s="4"/>
      <c r="C2" s="4"/>
      <c r="D2" s="4"/>
      <c r="E2" s="4"/>
      <c r="F2" s="4"/>
      <c r="G2" s="4"/>
    </row>
    <row r="3" spans="1:7" x14ac:dyDescent="0.25">
      <c r="A3" s="4"/>
      <c r="B3" s="4"/>
      <c r="C3" s="4"/>
      <c r="D3" s="4"/>
      <c r="E3" s="4"/>
      <c r="F3" s="4"/>
      <c r="G3" s="4"/>
    </row>
    <row r="4" spans="1:7" x14ac:dyDescent="0.25">
      <c r="A4" s="4"/>
      <c r="B4" s="4"/>
      <c r="C4" s="4"/>
      <c r="D4" s="4"/>
      <c r="E4" s="4"/>
      <c r="F4" s="4"/>
      <c r="G4" s="4"/>
    </row>
    <row r="5" spans="1:7" x14ac:dyDescent="0.25">
      <c r="A5" s="4"/>
      <c r="B5" s="4"/>
      <c r="C5" s="4"/>
      <c r="D5" s="4"/>
      <c r="E5" s="4"/>
      <c r="F5" s="4"/>
      <c r="G5" s="4"/>
    </row>
    <row r="6" spans="1:7" x14ac:dyDescent="0.25">
      <c r="A6" s="4"/>
      <c r="B6" s="4"/>
      <c r="C6" s="4"/>
      <c r="D6" s="4"/>
      <c r="E6" s="4"/>
      <c r="F6" s="4"/>
      <c r="G6" s="4"/>
    </row>
    <row r="7" spans="1:7" x14ac:dyDescent="0.25">
      <c r="A7" s="4"/>
      <c r="B7" s="4"/>
      <c r="C7" s="4"/>
      <c r="D7" s="4"/>
      <c r="E7" s="4"/>
      <c r="F7" s="4"/>
      <c r="G7" s="4"/>
    </row>
    <row r="8" spans="1:7" x14ac:dyDescent="0.25">
      <c r="A8" s="4"/>
      <c r="B8" s="4"/>
      <c r="C8" s="4"/>
      <c r="D8" s="4"/>
      <c r="E8" s="4"/>
      <c r="F8" s="4"/>
      <c r="G8" s="4"/>
    </row>
    <row r="9" spans="1:7" x14ac:dyDescent="0.25">
      <c r="A9" s="4"/>
      <c r="B9" s="4"/>
      <c r="C9" s="4"/>
      <c r="D9" s="4"/>
      <c r="E9" s="4"/>
      <c r="F9" s="4"/>
      <c r="G9" s="4"/>
    </row>
    <row r="10" spans="1:7" x14ac:dyDescent="0.25">
      <c r="A10" s="4"/>
      <c r="B10" s="4"/>
      <c r="C10" s="4"/>
      <c r="D10" s="4"/>
      <c r="E10" s="4"/>
      <c r="F10" s="4"/>
      <c r="G10" s="4"/>
    </row>
    <row r="11" spans="1:7" ht="25.2" x14ac:dyDescent="0.45">
      <c r="A11" s="91" t="s">
        <v>0</v>
      </c>
      <c r="B11" s="91"/>
      <c r="C11" s="91"/>
      <c r="D11" s="91"/>
      <c r="E11" s="91"/>
      <c r="F11" s="91"/>
      <c r="G11" s="91"/>
    </row>
    <row r="12" spans="1:7" x14ac:dyDescent="0.25">
      <c r="A12" s="4"/>
      <c r="B12" s="4"/>
      <c r="C12" s="4"/>
      <c r="D12" s="4"/>
      <c r="E12" s="4"/>
      <c r="F12" s="4"/>
      <c r="G12" s="4"/>
    </row>
    <row r="13" spans="1:7" ht="15.6" x14ac:dyDescent="0.3">
      <c r="A13" s="4"/>
      <c r="C13" s="88" t="s">
        <v>128</v>
      </c>
      <c r="D13" s="89"/>
      <c r="E13" s="89"/>
      <c r="F13" s="4"/>
      <c r="G13" s="4"/>
    </row>
    <row r="14" spans="1:7" x14ac:dyDescent="0.25">
      <c r="A14" s="4"/>
      <c r="B14" s="4"/>
      <c r="C14" s="4"/>
      <c r="D14" s="4"/>
      <c r="E14" s="4"/>
      <c r="F14" s="4"/>
      <c r="G14" s="4"/>
    </row>
    <row r="15" spans="1:7" x14ac:dyDescent="0.25">
      <c r="A15" s="4"/>
      <c r="B15" s="4"/>
      <c r="C15" s="4"/>
      <c r="D15" s="4"/>
      <c r="E15" s="4"/>
      <c r="F15" s="4"/>
      <c r="G15" s="4"/>
    </row>
    <row r="16" spans="1:7" x14ac:dyDescent="0.25">
      <c r="A16" s="4"/>
      <c r="B16" s="4"/>
      <c r="C16" s="4"/>
      <c r="D16" s="4"/>
      <c r="E16" s="4"/>
      <c r="F16" s="4"/>
      <c r="G16" s="4"/>
    </row>
    <row r="17" spans="1:7" x14ac:dyDescent="0.25">
      <c r="A17" s="4"/>
      <c r="B17" s="4"/>
      <c r="C17" s="4"/>
      <c r="D17" s="4"/>
      <c r="E17" s="4"/>
      <c r="F17" s="4"/>
      <c r="G17" s="4"/>
    </row>
    <row r="18" spans="1:7" x14ac:dyDescent="0.25">
      <c r="A18" s="4"/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x14ac:dyDescent="0.25">
      <c r="A21" s="4"/>
      <c r="B21" s="4"/>
      <c r="C21" s="4"/>
      <c r="D21" s="4"/>
      <c r="E21" s="4"/>
      <c r="F21" s="4"/>
      <c r="G21" s="4"/>
    </row>
    <row r="22" spans="1:7" x14ac:dyDescent="0.25">
      <c r="A22" s="4"/>
      <c r="B22" s="4"/>
      <c r="C22" s="4"/>
      <c r="D22" s="4"/>
      <c r="E22" s="4"/>
      <c r="F22" s="4"/>
      <c r="G22" s="4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4"/>
      <c r="B25" s="4"/>
      <c r="C25" s="4"/>
      <c r="D25" s="4"/>
      <c r="E25" s="4"/>
      <c r="F25" s="4"/>
      <c r="G25" s="4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x14ac:dyDescent="0.25">
      <c r="A28" s="4"/>
      <c r="B28" s="4"/>
      <c r="C28" s="4"/>
      <c r="D28" s="4"/>
      <c r="E28" s="4"/>
      <c r="F28" s="4"/>
      <c r="G28" s="4"/>
    </row>
    <row r="29" spans="1:7" x14ac:dyDescent="0.25">
      <c r="A29" s="4"/>
      <c r="B29" s="4"/>
      <c r="C29" s="4"/>
      <c r="D29" s="4"/>
      <c r="E29" s="4"/>
      <c r="F29" s="4"/>
      <c r="G29" s="4"/>
    </row>
    <row r="30" spans="1:7" x14ac:dyDescent="0.25">
      <c r="A30" s="4"/>
      <c r="B30" s="4"/>
      <c r="C30" s="4"/>
      <c r="D30" s="4"/>
      <c r="E30" s="4"/>
      <c r="F30" s="4"/>
      <c r="G30" s="4"/>
    </row>
    <row r="31" spans="1:7" x14ac:dyDescent="0.25">
      <c r="A31" s="4"/>
      <c r="B31" s="4"/>
      <c r="C31" s="4"/>
      <c r="D31" s="4"/>
      <c r="E31" s="4"/>
      <c r="F31" s="4"/>
      <c r="G31" s="4"/>
    </row>
    <row r="32" spans="1:7" x14ac:dyDescent="0.25">
      <c r="A32" s="4"/>
      <c r="B32" s="4"/>
      <c r="C32" s="4"/>
      <c r="D32" s="4"/>
      <c r="E32" s="4"/>
      <c r="F32" s="4"/>
      <c r="G32" s="4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x14ac:dyDescent="0.25">
      <c r="A35" s="4"/>
      <c r="B35" s="4"/>
      <c r="C35" s="4"/>
      <c r="D35" s="4"/>
      <c r="E35" s="4"/>
      <c r="F35" s="4"/>
      <c r="G35" s="4"/>
    </row>
    <row r="36" spans="1:7" x14ac:dyDescent="0.25">
      <c r="A36" s="4"/>
      <c r="B36" s="4"/>
      <c r="C36" s="4"/>
      <c r="D36" s="4"/>
      <c r="E36" s="4"/>
      <c r="F36" s="4"/>
      <c r="G36" s="4"/>
    </row>
    <row r="37" spans="1:7" x14ac:dyDescent="0.25">
      <c r="A37" s="4"/>
      <c r="B37" s="4"/>
      <c r="C37" s="4"/>
      <c r="D37" s="4"/>
      <c r="E37" s="4"/>
      <c r="F37" s="4"/>
      <c r="G37" s="4"/>
    </row>
    <row r="38" spans="1:7" x14ac:dyDescent="0.25">
      <c r="A38" s="4"/>
      <c r="B38" s="4"/>
      <c r="C38" s="4"/>
      <c r="D38" s="4"/>
      <c r="E38" s="4"/>
      <c r="F38" s="4"/>
      <c r="G38" s="4"/>
    </row>
    <row r="39" spans="1:7" x14ac:dyDescent="0.25">
      <c r="A39" s="4"/>
      <c r="B39" s="4"/>
      <c r="C39" s="4"/>
      <c r="D39" s="4"/>
      <c r="E39" s="4"/>
      <c r="F39" s="4"/>
      <c r="G39" s="4"/>
    </row>
    <row r="40" spans="1:7" x14ac:dyDescent="0.25">
      <c r="A40" s="4"/>
      <c r="B40" s="4"/>
      <c r="C40" s="4"/>
      <c r="D40" s="4"/>
      <c r="E40" s="4"/>
      <c r="F40" s="4"/>
      <c r="G40" s="4"/>
    </row>
    <row r="41" spans="1:7" x14ac:dyDescent="0.25">
      <c r="A41" s="4"/>
      <c r="B41" s="4"/>
      <c r="C41" s="4"/>
      <c r="D41" s="4"/>
      <c r="E41" s="4"/>
      <c r="F41" s="4"/>
      <c r="G41" s="4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ht="12.75" customHeight="1" x14ac:dyDescent="0.25">
      <c r="A43" s="4"/>
      <c r="B43" s="4"/>
      <c r="C43" s="90" t="s">
        <v>47</v>
      </c>
      <c r="D43" s="90"/>
      <c r="E43" s="90"/>
      <c r="F43" s="4"/>
      <c r="G43" s="4"/>
    </row>
    <row r="44" spans="1:7" ht="12.75" customHeight="1" x14ac:dyDescent="0.25">
      <c r="A44" s="4"/>
      <c r="B44" s="4"/>
      <c r="C44" s="90"/>
      <c r="D44" s="90"/>
      <c r="E44" s="90"/>
      <c r="F44" s="4"/>
      <c r="G44" s="4"/>
    </row>
    <row r="45" spans="1:7" x14ac:dyDescent="0.25">
      <c r="A45" s="4"/>
      <c r="B45" s="4"/>
      <c r="C45" s="4"/>
      <c r="D45" s="4"/>
      <c r="E45" s="4"/>
      <c r="F45" s="4"/>
      <c r="G45" s="4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/>
      <c r="B53" s="4"/>
      <c r="C53" s="4"/>
      <c r="D53" s="4"/>
      <c r="E53" s="4"/>
      <c r="F53" s="4"/>
      <c r="G53" s="4"/>
    </row>
    <row r="54" spans="1:7" x14ac:dyDescent="0.25">
      <c r="A54" s="4"/>
      <c r="B54" s="4"/>
      <c r="C54" s="4"/>
      <c r="D54" s="4"/>
      <c r="E54" s="4"/>
      <c r="F54" s="4"/>
      <c r="G54" s="4"/>
    </row>
    <row r="55" spans="1:7" x14ac:dyDescent="0.25">
      <c r="A55" s="4"/>
      <c r="B55" s="4"/>
      <c r="C55" s="4"/>
      <c r="D55" s="4"/>
      <c r="E55" s="4"/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3">
    <mergeCell ref="C13:E13"/>
    <mergeCell ref="C43:E44"/>
    <mergeCell ref="A11:G11"/>
  </mergeCells>
  <phoneticPr fontId="0" type="noConversion"/>
  <pageMargins left="0.7" right="0.7" top="0.75" bottom="0.75" header="0.3" footer="0.3"/>
  <pageSetup paperSize="9" scale="97" fitToHeight="0" orientation="portrait" horizontalDpi="300" verticalDpi="300" r:id="rId1"/>
  <headerFooter alignWithMargins="0">
    <oddFooter>&amp;C&amp;8Form.1034 - 22/11/00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G44"/>
  <sheetViews>
    <sheetView showGridLines="0" zoomScaleNormal="100" zoomScaleSheetLayoutView="100" workbookViewId="0">
      <selection activeCell="F1" sqref="F1"/>
    </sheetView>
  </sheetViews>
  <sheetFormatPr baseColWidth="10" defaultColWidth="11.44140625" defaultRowHeight="13.2" x14ac:dyDescent="0.25"/>
  <cols>
    <col min="1" max="1" width="6" customWidth="1"/>
    <col min="2" max="2" width="27.6640625" customWidth="1"/>
    <col min="3" max="3" width="11.6640625" customWidth="1"/>
    <col min="4" max="4" width="10.109375" customWidth="1"/>
    <col min="5" max="5" width="13" customWidth="1"/>
    <col min="6" max="6" width="12.109375" customWidth="1"/>
  </cols>
  <sheetData>
    <row r="9" spans="1:6" ht="20.100000000000001" customHeight="1" x14ac:dyDescent="0.25">
      <c r="A9" s="92" t="s">
        <v>49</v>
      </c>
      <c r="B9" s="92"/>
      <c r="C9" s="92"/>
      <c r="D9" s="92"/>
      <c r="E9" s="92"/>
      <c r="F9" s="92"/>
    </row>
    <row r="10" spans="1:6" s="3" customFormat="1" ht="10.199999999999999" x14ac:dyDescent="0.2">
      <c r="A10" s="17"/>
      <c r="B10" s="18"/>
      <c r="C10" s="18"/>
      <c r="D10" s="18"/>
      <c r="E10" s="21"/>
      <c r="F10" s="22" t="str">
        <f>+Principal!C13</f>
        <v>datos al 31/03/2026</v>
      </c>
    </row>
    <row r="11" spans="1:6" ht="14.4" x14ac:dyDescent="0.3">
      <c r="A11" s="66"/>
      <c r="B11" s="67"/>
      <c r="C11" s="67"/>
      <c r="D11" s="67"/>
      <c r="E11" s="68"/>
      <c r="F11" s="69"/>
    </row>
    <row r="12" spans="1:6" ht="20.100000000000001" customHeight="1" x14ac:dyDescent="0.25">
      <c r="A12" s="25" t="s">
        <v>1</v>
      </c>
      <c r="B12" s="24" t="s">
        <v>2</v>
      </c>
      <c r="C12" s="25" t="s">
        <v>3</v>
      </c>
      <c r="D12" s="25" t="s">
        <v>4</v>
      </c>
      <c r="E12" s="25" t="s">
        <v>5</v>
      </c>
      <c r="F12" s="25" t="s">
        <v>6</v>
      </c>
    </row>
    <row r="13" spans="1:6" ht="20.100000000000001" customHeight="1" x14ac:dyDescent="0.25">
      <c r="A13" s="31">
        <v>1</v>
      </c>
      <c r="B13" s="83" t="s">
        <v>48</v>
      </c>
      <c r="C13" s="79">
        <v>46050</v>
      </c>
      <c r="D13" s="84">
        <v>2109</v>
      </c>
      <c r="E13" s="84">
        <v>176877</v>
      </c>
      <c r="F13" s="84">
        <v>2603</v>
      </c>
    </row>
    <row r="14" spans="1:6" ht="20.100000000000001" customHeight="1" x14ac:dyDescent="0.25">
      <c r="A14" s="31">
        <v>2</v>
      </c>
      <c r="B14" s="83" t="s">
        <v>55</v>
      </c>
      <c r="C14" s="79">
        <v>46056</v>
      </c>
      <c r="D14" s="84">
        <v>6132</v>
      </c>
      <c r="E14" s="84">
        <v>520868</v>
      </c>
      <c r="F14" s="84">
        <v>6756</v>
      </c>
    </row>
    <row r="15" spans="1:6" ht="20.100000000000001" customHeight="1" x14ac:dyDescent="0.25">
      <c r="A15" s="31">
        <v>3</v>
      </c>
      <c r="B15" s="83" t="s">
        <v>56</v>
      </c>
      <c r="C15" s="79">
        <v>46057</v>
      </c>
      <c r="D15" s="84">
        <v>2925</v>
      </c>
      <c r="E15" s="84">
        <v>236976</v>
      </c>
      <c r="F15" s="84">
        <v>3601</v>
      </c>
    </row>
    <row r="16" spans="1:6" ht="20.100000000000001" customHeight="1" x14ac:dyDescent="0.25">
      <c r="A16" s="31">
        <v>4</v>
      </c>
      <c r="B16" s="83" t="s">
        <v>57</v>
      </c>
      <c r="C16" s="79">
        <v>46064</v>
      </c>
      <c r="D16" s="84">
        <v>3835</v>
      </c>
      <c r="E16" s="84">
        <v>309979</v>
      </c>
      <c r="F16" s="84">
        <v>4676</v>
      </c>
    </row>
    <row r="17" spans="1:6" ht="20.100000000000001" customHeight="1" x14ac:dyDescent="0.25">
      <c r="A17" s="31">
        <v>5</v>
      </c>
      <c r="B17" s="83" t="s">
        <v>58</v>
      </c>
      <c r="C17" s="79">
        <v>46071</v>
      </c>
      <c r="D17" s="84">
        <v>6547</v>
      </c>
      <c r="E17" s="84">
        <v>575002</v>
      </c>
      <c r="F17" s="84">
        <v>6970</v>
      </c>
    </row>
    <row r="18" spans="1:6" ht="20.100000000000001" customHeight="1" x14ac:dyDescent="0.25">
      <c r="A18" s="31">
        <v>6</v>
      </c>
      <c r="B18" s="83" t="s">
        <v>59</v>
      </c>
      <c r="C18" s="79">
        <v>46071</v>
      </c>
      <c r="D18" s="84">
        <v>3355</v>
      </c>
      <c r="E18" s="84">
        <v>274853</v>
      </c>
      <c r="F18" s="84">
        <v>4034</v>
      </c>
    </row>
    <row r="19" spans="1:6" ht="20.100000000000001" customHeight="1" x14ac:dyDescent="0.25">
      <c r="A19" s="31">
        <v>7</v>
      </c>
      <c r="B19" s="83" t="s">
        <v>60</v>
      </c>
      <c r="C19" s="79">
        <v>46078</v>
      </c>
      <c r="D19" s="84">
        <v>4449</v>
      </c>
      <c r="E19" s="84">
        <v>353641</v>
      </c>
      <c r="F19" s="84">
        <v>5418</v>
      </c>
    </row>
    <row r="20" spans="1:6" ht="20.100000000000001" customHeight="1" x14ac:dyDescent="0.25">
      <c r="A20" s="31">
        <v>8</v>
      </c>
      <c r="B20" s="83" t="s">
        <v>129</v>
      </c>
      <c r="C20" s="79">
        <v>46085</v>
      </c>
      <c r="D20" s="84">
        <v>3748</v>
      </c>
      <c r="E20" s="84">
        <v>311765</v>
      </c>
      <c r="F20" s="84">
        <v>4584</v>
      </c>
    </row>
    <row r="21" spans="1:6" ht="20.100000000000001" customHeight="1" x14ac:dyDescent="0.25">
      <c r="A21" s="31">
        <v>9</v>
      </c>
      <c r="B21" s="83" t="s">
        <v>130</v>
      </c>
      <c r="C21" s="79">
        <v>46087</v>
      </c>
      <c r="D21" s="84">
        <v>7565</v>
      </c>
      <c r="E21" s="84">
        <v>661800</v>
      </c>
      <c r="F21" s="84">
        <v>7960</v>
      </c>
    </row>
    <row r="22" spans="1:6" ht="20.100000000000001" customHeight="1" x14ac:dyDescent="0.25">
      <c r="A22" s="31">
        <v>10</v>
      </c>
      <c r="B22" s="83" t="s">
        <v>131</v>
      </c>
      <c r="C22" s="79">
        <v>46092</v>
      </c>
      <c r="D22" s="84">
        <v>3875</v>
      </c>
      <c r="E22" s="84">
        <v>320216</v>
      </c>
      <c r="F22" s="84">
        <v>4732</v>
      </c>
    </row>
    <row r="23" spans="1:6" ht="20.100000000000001" customHeight="1" x14ac:dyDescent="0.25">
      <c r="A23" s="31">
        <v>11</v>
      </c>
      <c r="B23" s="83" t="s">
        <v>132</v>
      </c>
      <c r="C23" s="79">
        <v>46099</v>
      </c>
      <c r="D23" s="84">
        <v>3455</v>
      </c>
      <c r="E23" s="84">
        <v>274926</v>
      </c>
      <c r="F23" s="84">
        <v>4223</v>
      </c>
    </row>
    <row r="24" spans="1:6" ht="20.100000000000001" customHeight="1" x14ac:dyDescent="0.25">
      <c r="A24" s="31">
        <v>12</v>
      </c>
      <c r="B24" s="83" t="s">
        <v>133</v>
      </c>
      <c r="C24" s="79">
        <v>46102</v>
      </c>
      <c r="D24" s="84">
        <v>6254</v>
      </c>
      <c r="E24" s="84">
        <v>532594</v>
      </c>
      <c r="F24" s="84">
        <v>6679</v>
      </c>
    </row>
    <row r="25" spans="1:6" ht="20.100000000000001" customHeight="1" x14ac:dyDescent="0.25">
      <c r="A25" s="31">
        <v>13</v>
      </c>
      <c r="B25" s="83" t="s">
        <v>134</v>
      </c>
      <c r="C25" s="79">
        <v>46106</v>
      </c>
      <c r="D25" s="84">
        <v>2787</v>
      </c>
      <c r="E25" s="84">
        <v>222487</v>
      </c>
      <c r="F25" s="84">
        <v>3364</v>
      </c>
    </row>
    <row r="26" spans="1:6" ht="20.100000000000001" customHeight="1" x14ac:dyDescent="0.25">
      <c r="A26" s="70"/>
      <c r="B26" s="33"/>
      <c r="C26" s="34" t="s">
        <v>7</v>
      </c>
      <c r="D26" s="33">
        <f>SUM(D13:D25)</f>
        <v>57036</v>
      </c>
      <c r="E26" s="33">
        <f>SUM(E13:E25)</f>
        <v>4771984</v>
      </c>
      <c r="F26" s="34">
        <f>SUM(F13:F25)</f>
        <v>65600</v>
      </c>
    </row>
    <row r="27" spans="1:6" ht="20.100000000000001" customHeight="1" x14ac:dyDescent="0.25">
      <c r="A27" s="6"/>
      <c r="B27" s="6"/>
      <c r="C27" s="10"/>
      <c r="D27" s="11"/>
      <c r="E27" s="11"/>
      <c r="F27" s="9"/>
    </row>
    <row r="28" spans="1:6" ht="20.100000000000001" customHeight="1" x14ac:dyDescent="0.25">
      <c r="A28" s="6"/>
      <c r="B28" s="6"/>
      <c r="C28" s="10"/>
      <c r="D28" s="11"/>
      <c r="E28" s="11"/>
      <c r="F28" s="9"/>
    </row>
    <row r="29" spans="1:6" ht="20.100000000000001" customHeight="1" x14ac:dyDescent="0.25">
      <c r="D29" s="7"/>
    </row>
    <row r="30" spans="1:6" ht="20.100000000000001" customHeight="1" x14ac:dyDescent="0.25"/>
    <row r="31" spans="1:6" ht="20.100000000000001" customHeight="1" x14ac:dyDescent="0.25">
      <c r="D31" s="7"/>
    </row>
    <row r="32" spans="1:6" ht="20.100000000000001" customHeight="1" x14ac:dyDescent="0.25"/>
    <row r="33" spans="7:7" ht="20.100000000000001" customHeight="1" x14ac:dyDescent="0.25"/>
    <row r="34" spans="7:7" ht="20.100000000000001" customHeight="1" x14ac:dyDescent="0.25"/>
    <row r="35" spans="7:7" ht="20.100000000000001" customHeight="1" x14ac:dyDescent="0.25"/>
    <row r="36" spans="7:7" ht="20.100000000000001" customHeight="1" x14ac:dyDescent="0.25"/>
    <row r="37" spans="7:7" ht="20.100000000000001" customHeight="1" x14ac:dyDescent="0.25"/>
    <row r="38" spans="7:7" ht="20.100000000000001" customHeight="1" x14ac:dyDescent="0.25"/>
    <row r="39" spans="7:7" ht="20.100000000000001" customHeight="1" x14ac:dyDescent="0.25"/>
    <row r="40" spans="7:7" ht="20.100000000000001" customHeight="1" x14ac:dyDescent="0.25"/>
    <row r="41" spans="7:7" ht="20.100000000000001" customHeight="1" x14ac:dyDescent="0.25"/>
    <row r="42" spans="7:7" ht="20.100000000000001" customHeight="1" x14ac:dyDescent="0.25"/>
    <row r="43" spans="7:7" ht="20.100000000000001" customHeight="1" x14ac:dyDescent="0.25"/>
    <row r="44" spans="7:7" ht="20.100000000000001" customHeight="1" x14ac:dyDescent="0.25">
      <c r="G44" s="6"/>
    </row>
  </sheetData>
  <mergeCells count="1">
    <mergeCell ref="A9:F9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9:G16"/>
  <sheetViews>
    <sheetView showGridLines="0" zoomScaleNormal="100" zoomScaleSheetLayoutView="100" workbookViewId="0">
      <selection activeCell="F1" sqref="F1"/>
    </sheetView>
  </sheetViews>
  <sheetFormatPr baseColWidth="10" defaultColWidth="11.44140625" defaultRowHeight="13.2" x14ac:dyDescent="0.25"/>
  <cols>
    <col min="1" max="1" width="6" customWidth="1"/>
    <col min="2" max="2" width="21" customWidth="1"/>
    <col min="3" max="3" width="10.109375" customWidth="1"/>
    <col min="4" max="4" width="13" customWidth="1"/>
    <col min="5" max="5" width="12.109375" customWidth="1"/>
    <col min="6" max="6" width="11.88671875" customWidth="1"/>
  </cols>
  <sheetData>
    <row r="9" spans="1:7" s="26" customFormat="1" ht="20.100000000000001" customHeight="1" x14ac:dyDescent="0.25">
      <c r="A9" s="93" t="s">
        <v>50</v>
      </c>
      <c r="B9" s="93"/>
      <c r="C9" s="93"/>
      <c r="D9" s="93"/>
      <c r="E9" s="93"/>
      <c r="F9" s="93"/>
      <c r="G9" s="27"/>
    </row>
    <row r="10" spans="1:7" s="15" customFormat="1" ht="10.199999999999999" x14ac:dyDescent="0.25">
      <c r="B10" s="16"/>
      <c r="C10" s="16"/>
      <c r="D10" s="16"/>
      <c r="E10" s="16"/>
      <c r="F10" s="23" t="str">
        <f>+Principal!C13</f>
        <v>datos al 31/03/2026</v>
      </c>
      <c r="G10" s="16"/>
    </row>
    <row r="11" spans="1:7" s="12" customFormat="1" ht="14.4" x14ac:dyDescent="0.25">
      <c r="B11" s="13"/>
      <c r="C11" s="13"/>
      <c r="D11" s="13"/>
      <c r="E11" s="13"/>
      <c r="F11" s="14"/>
      <c r="G11" s="13"/>
    </row>
    <row r="12" spans="1:7" s="26" customFormat="1" ht="16.5" customHeight="1" x14ac:dyDescent="0.25">
      <c r="A12" s="31"/>
      <c r="B12" s="24" t="s">
        <v>8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1:7" ht="16.5" customHeight="1" x14ac:dyDescent="0.25">
      <c r="A13" s="32"/>
      <c r="B13" s="75" t="s">
        <v>21</v>
      </c>
      <c r="C13" s="76">
        <v>30538</v>
      </c>
      <c r="D13" s="76">
        <v>2481720</v>
      </c>
      <c r="E13" s="76">
        <v>37236</v>
      </c>
      <c r="F13" s="78">
        <f>+E13/$E$15</f>
        <v>0.56761329857776555</v>
      </c>
      <c r="G13" s="5"/>
    </row>
    <row r="14" spans="1:7" ht="16.5" customHeight="1" x14ac:dyDescent="0.25">
      <c r="A14" s="32"/>
      <c r="B14" s="75" t="s">
        <v>61</v>
      </c>
      <c r="C14" s="76">
        <v>26498</v>
      </c>
      <c r="D14" s="76">
        <v>2290264</v>
      </c>
      <c r="E14" s="76">
        <v>28365</v>
      </c>
      <c r="F14" s="78">
        <f>+E14/$E$15</f>
        <v>0.4323867014222344</v>
      </c>
      <c r="G14" s="5"/>
    </row>
    <row r="15" spans="1:7" ht="16.5" customHeight="1" x14ac:dyDescent="0.25">
      <c r="A15" s="32"/>
      <c r="B15" s="63" t="s">
        <v>7</v>
      </c>
      <c r="C15" s="64">
        <f>SUM(C13:C14)</f>
        <v>57036</v>
      </c>
      <c r="D15" s="64">
        <f>SUM(D13:D14)</f>
        <v>4771984</v>
      </c>
      <c r="E15" s="64">
        <f>SUM(E13:E14)</f>
        <v>65601</v>
      </c>
      <c r="F15" s="65"/>
      <c r="G15" s="5"/>
    </row>
    <row r="16" spans="1:7" ht="16.5" customHeight="1" x14ac:dyDescent="0.25">
      <c r="G16" s="5"/>
    </row>
  </sheetData>
  <mergeCells count="1">
    <mergeCell ref="A9:F9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/>
  <ignoredErrors>
    <ignoredError sqref="F13:F14" calculatedColumn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G100"/>
  <sheetViews>
    <sheetView showGridLines="0" zoomScaleNormal="100" zoomScaleSheetLayoutView="100" workbookViewId="0">
      <selection activeCell="F96" sqref="F96"/>
    </sheetView>
  </sheetViews>
  <sheetFormatPr baseColWidth="10" defaultColWidth="11.44140625" defaultRowHeight="13.2" x14ac:dyDescent="0.25"/>
  <cols>
    <col min="1" max="1" width="6" customWidth="1"/>
    <col min="2" max="2" width="21" customWidth="1"/>
    <col min="3" max="3" width="10.109375" customWidth="1"/>
    <col min="4" max="4" width="13.109375" customWidth="1"/>
    <col min="5" max="5" width="12.109375" customWidth="1"/>
    <col min="6" max="6" width="11.6640625" bestFit="1" customWidth="1"/>
  </cols>
  <sheetData>
    <row r="4" spans="2:7" x14ac:dyDescent="0.25">
      <c r="E4" s="6"/>
    </row>
    <row r="9" spans="2:7" s="28" customFormat="1" ht="20.100000000000001" customHeight="1" x14ac:dyDescent="0.25">
      <c r="B9" s="93" t="s">
        <v>51</v>
      </c>
      <c r="C9" s="93"/>
      <c r="D9" s="93"/>
      <c r="E9" s="93"/>
      <c r="F9" s="93"/>
    </row>
    <row r="10" spans="2:7" s="3" customFormat="1" ht="10.199999999999999" x14ac:dyDescent="0.2">
      <c r="B10" s="16"/>
      <c r="C10" s="15"/>
      <c r="D10" s="15"/>
      <c r="E10" s="15"/>
      <c r="F10" s="23" t="str">
        <f>+Principal!C13</f>
        <v>datos al 31/03/2026</v>
      </c>
      <c r="G10" s="11"/>
    </row>
    <row r="11" spans="2:7" ht="14.4" x14ac:dyDescent="0.25">
      <c r="B11" s="13"/>
      <c r="C11" s="12"/>
      <c r="D11" s="12"/>
      <c r="E11" s="12"/>
      <c r="F11" s="14"/>
      <c r="G11" s="5"/>
    </row>
    <row r="12" spans="2:7" s="28" customFormat="1" ht="20.100000000000001" customHeight="1" x14ac:dyDescent="0.25">
      <c r="B12" s="24" t="s">
        <v>10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2:7" s="28" customFormat="1" ht="20.100000000000001" customHeight="1" x14ac:dyDescent="0.25">
      <c r="B13" s="75" t="s">
        <v>23</v>
      </c>
      <c r="C13" s="76">
        <v>7660</v>
      </c>
      <c r="D13" s="76">
        <v>582332</v>
      </c>
      <c r="E13" s="76">
        <v>8413</v>
      </c>
      <c r="F13" s="77">
        <f>+E13/$E$93</f>
        <v>0.12824695121951218</v>
      </c>
    </row>
    <row r="14" spans="2:7" s="28" customFormat="1" ht="20.100000000000001" customHeight="1" x14ac:dyDescent="0.25">
      <c r="B14" s="75" t="s">
        <v>22</v>
      </c>
      <c r="C14" s="76">
        <v>6440</v>
      </c>
      <c r="D14" s="76">
        <v>518232</v>
      </c>
      <c r="E14" s="76">
        <v>7630</v>
      </c>
      <c r="F14" s="77">
        <f t="shared" ref="F14:F92" si="0">+E14/$E$93</f>
        <v>0.1163109756097561</v>
      </c>
    </row>
    <row r="15" spans="2:7" s="28" customFormat="1" ht="20.100000000000001" customHeight="1" x14ac:dyDescent="0.25">
      <c r="B15" s="75" t="s">
        <v>24</v>
      </c>
      <c r="C15" s="76">
        <v>5968</v>
      </c>
      <c r="D15" s="76">
        <v>491238</v>
      </c>
      <c r="E15" s="76">
        <v>6612</v>
      </c>
      <c r="F15" s="77">
        <f t="shared" si="0"/>
        <v>0.10079268292682927</v>
      </c>
    </row>
    <row r="16" spans="2:7" s="28" customFormat="1" ht="20.100000000000001" customHeight="1" x14ac:dyDescent="0.25">
      <c r="B16" s="75" t="s">
        <v>26</v>
      </c>
      <c r="C16" s="76">
        <v>4209</v>
      </c>
      <c r="D16" s="76">
        <v>349554</v>
      </c>
      <c r="E16" s="76">
        <v>5034</v>
      </c>
      <c r="F16" s="77">
        <f t="shared" si="0"/>
        <v>7.6737804878048779E-2</v>
      </c>
    </row>
    <row r="17" spans="2:6" s="28" customFormat="1" ht="20.100000000000001" customHeight="1" x14ac:dyDescent="0.25">
      <c r="B17" s="75" t="s">
        <v>30</v>
      </c>
      <c r="C17" s="76">
        <v>3408</v>
      </c>
      <c r="D17" s="76">
        <v>302987</v>
      </c>
      <c r="E17" s="76">
        <v>3799</v>
      </c>
      <c r="F17" s="77">
        <f t="shared" si="0"/>
        <v>5.7911585365853661E-2</v>
      </c>
    </row>
    <row r="18" spans="2:6" s="28" customFormat="1" ht="20.100000000000001" customHeight="1" x14ac:dyDescent="0.25">
      <c r="B18" s="75" t="s">
        <v>28</v>
      </c>
      <c r="C18" s="76">
        <v>3077</v>
      </c>
      <c r="D18" s="76">
        <v>212402</v>
      </c>
      <c r="E18" s="76">
        <v>3572</v>
      </c>
      <c r="F18" s="77">
        <f t="shared" si="0"/>
        <v>5.4451219512195122E-2</v>
      </c>
    </row>
    <row r="19" spans="2:6" s="28" customFormat="1" ht="20.100000000000001" customHeight="1" x14ac:dyDescent="0.25">
      <c r="B19" s="75" t="s">
        <v>25</v>
      </c>
      <c r="C19" s="76">
        <v>2697</v>
      </c>
      <c r="D19" s="76">
        <v>254870</v>
      </c>
      <c r="E19" s="76">
        <v>3292</v>
      </c>
      <c r="F19" s="77">
        <f t="shared" si="0"/>
        <v>5.0182926829268296E-2</v>
      </c>
    </row>
    <row r="20" spans="2:6" s="28" customFormat="1" ht="20.100000000000001" customHeight="1" x14ac:dyDescent="0.25">
      <c r="B20" s="75" t="s">
        <v>33</v>
      </c>
      <c r="C20" s="76">
        <v>2638</v>
      </c>
      <c r="D20" s="76">
        <v>257592</v>
      </c>
      <c r="E20" s="76">
        <v>3248</v>
      </c>
      <c r="F20" s="77">
        <f t="shared" si="0"/>
        <v>4.9512195121951222E-2</v>
      </c>
    </row>
    <row r="21" spans="2:6" s="28" customFormat="1" ht="20.100000000000001" customHeight="1" x14ac:dyDescent="0.25">
      <c r="B21" s="75" t="s">
        <v>29</v>
      </c>
      <c r="C21" s="76">
        <v>2668</v>
      </c>
      <c r="D21" s="76">
        <v>243774</v>
      </c>
      <c r="E21" s="76">
        <v>3160</v>
      </c>
      <c r="F21" s="77">
        <f t="shared" si="0"/>
        <v>4.8170731707317074E-2</v>
      </c>
    </row>
    <row r="22" spans="2:6" s="28" customFormat="1" ht="20.100000000000001" customHeight="1" x14ac:dyDescent="0.25">
      <c r="B22" s="75" t="s">
        <v>31</v>
      </c>
      <c r="C22" s="76">
        <v>1913</v>
      </c>
      <c r="D22" s="76">
        <v>129739</v>
      </c>
      <c r="E22" s="76">
        <v>2320</v>
      </c>
      <c r="F22" s="77">
        <f t="shared" si="0"/>
        <v>3.5365853658536582E-2</v>
      </c>
    </row>
    <row r="23" spans="2:6" s="28" customFormat="1" ht="20.100000000000001" customHeight="1" x14ac:dyDescent="0.25">
      <c r="B23" s="75" t="s">
        <v>27</v>
      </c>
      <c r="C23" s="76">
        <v>1864</v>
      </c>
      <c r="D23" s="76">
        <v>183829</v>
      </c>
      <c r="E23" s="76">
        <v>2081</v>
      </c>
      <c r="F23" s="77">
        <f t="shared" si="0"/>
        <v>3.1722560975609757E-2</v>
      </c>
    </row>
    <row r="24" spans="2:6" s="28" customFormat="1" ht="20.100000000000001" customHeight="1" x14ac:dyDescent="0.25">
      <c r="B24" s="75" t="s">
        <v>32</v>
      </c>
      <c r="C24" s="76">
        <v>1533</v>
      </c>
      <c r="D24" s="76">
        <v>115474</v>
      </c>
      <c r="E24" s="76">
        <v>1910</v>
      </c>
      <c r="F24" s="77">
        <f t="shared" si="0"/>
        <v>2.9115853658536587E-2</v>
      </c>
    </row>
    <row r="25" spans="2:6" s="28" customFormat="1" ht="20.100000000000001" customHeight="1" x14ac:dyDescent="0.25">
      <c r="B25" s="75" t="s">
        <v>62</v>
      </c>
      <c r="C25" s="76">
        <v>1433</v>
      </c>
      <c r="D25" s="76">
        <v>94887</v>
      </c>
      <c r="E25" s="76">
        <v>1721</v>
      </c>
      <c r="F25" s="77">
        <f t="shared" si="0"/>
        <v>2.6234756097560975E-2</v>
      </c>
    </row>
    <row r="26" spans="2:6" s="28" customFormat="1" ht="20.100000000000001" customHeight="1" x14ac:dyDescent="0.25">
      <c r="B26" s="75" t="s">
        <v>63</v>
      </c>
      <c r="C26" s="76">
        <v>1232</v>
      </c>
      <c r="D26" s="76">
        <v>94508</v>
      </c>
      <c r="E26" s="76">
        <v>1439</v>
      </c>
      <c r="F26" s="77">
        <f t="shared" si="0"/>
        <v>2.1935975609756096E-2</v>
      </c>
    </row>
    <row r="27" spans="2:6" s="28" customFormat="1" ht="20.100000000000001" customHeight="1" x14ac:dyDescent="0.25">
      <c r="B27" s="75" t="s">
        <v>64</v>
      </c>
      <c r="C27" s="76">
        <v>1156</v>
      </c>
      <c r="D27" s="76">
        <v>97502</v>
      </c>
      <c r="E27" s="76">
        <v>1273</v>
      </c>
      <c r="F27" s="77">
        <f t="shared" si="0"/>
        <v>1.9405487804878049E-2</v>
      </c>
    </row>
    <row r="28" spans="2:6" s="28" customFormat="1" ht="20.100000000000001" customHeight="1" x14ac:dyDescent="0.25">
      <c r="B28" s="75" t="s">
        <v>34</v>
      </c>
      <c r="C28" s="76">
        <v>744</v>
      </c>
      <c r="D28" s="76">
        <v>54304</v>
      </c>
      <c r="E28" s="76">
        <v>924</v>
      </c>
      <c r="F28" s="77">
        <f t="shared" si="0"/>
        <v>1.4085365853658537E-2</v>
      </c>
    </row>
    <row r="29" spans="2:6" s="28" customFormat="1" ht="20.100000000000001" customHeight="1" x14ac:dyDescent="0.25">
      <c r="B29" s="75" t="s">
        <v>66</v>
      </c>
      <c r="C29" s="76">
        <v>540</v>
      </c>
      <c r="D29" s="76">
        <v>52919</v>
      </c>
      <c r="E29" s="76">
        <v>645</v>
      </c>
      <c r="F29" s="77">
        <f t="shared" si="0"/>
        <v>9.8323170731707318E-3</v>
      </c>
    </row>
    <row r="30" spans="2:6" s="28" customFormat="1" ht="20.100000000000001" customHeight="1" x14ac:dyDescent="0.25">
      <c r="B30" s="75" t="s">
        <v>65</v>
      </c>
      <c r="C30" s="76">
        <v>555</v>
      </c>
      <c r="D30" s="76">
        <v>50868</v>
      </c>
      <c r="E30" s="76">
        <v>601</v>
      </c>
      <c r="F30" s="77">
        <f t="shared" si="0"/>
        <v>9.161585365853658E-3</v>
      </c>
    </row>
    <row r="31" spans="2:6" s="28" customFormat="1" ht="20.100000000000001" customHeight="1" x14ac:dyDescent="0.25">
      <c r="B31" s="75" t="s">
        <v>72</v>
      </c>
      <c r="C31" s="76">
        <v>475</v>
      </c>
      <c r="D31" s="76">
        <v>41470</v>
      </c>
      <c r="E31" s="76">
        <v>490</v>
      </c>
      <c r="F31" s="77">
        <f t="shared" si="0"/>
        <v>7.4695121951219509E-3</v>
      </c>
    </row>
    <row r="32" spans="2:6" s="28" customFormat="1" ht="20.100000000000001" customHeight="1" x14ac:dyDescent="0.25">
      <c r="B32" s="75" t="s">
        <v>35</v>
      </c>
      <c r="C32" s="76">
        <v>349</v>
      </c>
      <c r="D32" s="76">
        <v>32253</v>
      </c>
      <c r="E32" s="76">
        <v>431</v>
      </c>
      <c r="F32" s="77">
        <f t="shared" si="0"/>
        <v>6.570121951219512E-3</v>
      </c>
    </row>
    <row r="33" spans="2:6" s="28" customFormat="1" ht="20.100000000000001" customHeight="1" x14ac:dyDescent="0.25">
      <c r="B33" s="75" t="s">
        <v>74</v>
      </c>
      <c r="C33" s="76">
        <v>384</v>
      </c>
      <c r="D33" s="76">
        <v>29399</v>
      </c>
      <c r="E33" s="76">
        <v>413</v>
      </c>
      <c r="F33" s="77">
        <f t="shared" si="0"/>
        <v>6.2957317073170736E-3</v>
      </c>
    </row>
    <row r="34" spans="2:6" s="28" customFormat="1" ht="20.100000000000001" customHeight="1" x14ac:dyDescent="0.25">
      <c r="B34" s="75" t="s">
        <v>70</v>
      </c>
      <c r="C34" s="76">
        <v>360</v>
      </c>
      <c r="D34" s="76">
        <v>40785</v>
      </c>
      <c r="E34" s="76">
        <v>388</v>
      </c>
      <c r="F34" s="77">
        <f t="shared" si="0"/>
        <v>5.9146341463414635E-3</v>
      </c>
    </row>
    <row r="35" spans="2:6" s="28" customFormat="1" ht="20.100000000000001" customHeight="1" x14ac:dyDescent="0.25">
      <c r="B35" s="75" t="s">
        <v>67</v>
      </c>
      <c r="C35" s="76">
        <v>321</v>
      </c>
      <c r="D35" s="76">
        <v>28147</v>
      </c>
      <c r="E35" s="76">
        <v>357</v>
      </c>
      <c r="F35" s="77">
        <f t="shared" si="0"/>
        <v>5.4420731707317069E-3</v>
      </c>
    </row>
    <row r="36" spans="2:6" s="28" customFormat="1" ht="20.100000000000001" customHeight="1" x14ac:dyDescent="0.25">
      <c r="B36" s="75" t="s">
        <v>71</v>
      </c>
      <c r="C36" s="76">
        <v>302</v>
      </c>
      <c r="D36" s="76">
        <v>33349</v>
      </c>
      <c r="E36" s="76">
        <v>349</v>
      </c>
      <c r="F36" s="77">
        <f t="shared" si="0"/>
        <v>5.3201219512195126E-3</v>
      </c>
    </row>
    <row r="37" spans="2:6" s="28" customFormat="1" ht="20.100000000000001" customHeight="1" x14ac:dyDescent="0.25">
      <c r="B37" s="75" t="s">
        <v>77</v>
      </c>
      <c r="C37" s="76">
        <v>360</v>
      </c>
      <c r="D37" s="76">
        <v>39876</v>
      </c>
      <c r="E37" s="76">
        <v>346</v>
      </c>
      <c r="F37" s="77">
        <f t="shared" si="0"/>
        <v>5.2743902439024394E-3</v>
      </c>
    </row>
    <row r="38" spans="2:6" s="28" customFormat="1" ht="20.100000000000001" customHeight="1" x14ac:dyDescent="0.25">
      <c r="B38" s="75" t="s">
        <v>76</v>
      </c>
      <c r="C38" s="76">
        <v>325</v>
      </c>
      <c r="D38" s="76">
        <v>27020</v>
      </c>
      <c r="E38" s="76">
        <v>338</v>
      </c>
      <c r="F38" s="77">
        <f t="shared" si="0"/>
        <v>5.1524390243902441E-3</v>
      </c>
    </row>
    <row r="39" spans="2:6" s="28" customFormat="1" ht="20.100000000000001" customHeight="1" x14ac:dyDescent="0.25">
      <c r="B39" s="75" t="s">
        <v>79</v>
      </c>
      <c r="C39" s="76">
        <v>297</v>
      </c>
      <c r="D39" s="76">
        <v>24625</v>
      </c>
      <c r="E39" s="76">
        <v>327</v>
      </c>
      <c r="F39" s="77">
        <f t="shared" si="0"/>
        <v>4.9847560975609757E-3</v>
      </c>
    </row>
    <row r="40" spans="2:6" s="28" customFormat="1" ht="20.100000000000001" customHeight="1" x14ac:dyDescent="0.25">
      <c r="B40" s="75" t="s">
        <v>73</v>
      </c>
      <c r="C40" s="76">
        <v>240</v>
      </c>
      <c r="D40" s="76">
        <v>29245</v>
      </c>
      <c r="E40" s="76">
        <v>279</v>
      </c>
      <c r="F40" s="77">
        <f t="shared" si="0"/>
        <v>4.2530487804878052E-3</v>
      </c>
    </row>
    <row r="41" spans="2:6" s="28" customFormat="1" ht="20.100000000000001" customHeight="1" x14ac:dyDescent="0.25">
      <c r="B41" s="75" t="s">
        <v>68</v>
      </c>
      <c r="C41" s="76">
        <v>264</v>
      </c>
      <c r="D41" s="76">
        <v>21344</v>
      </c>
      <c r="E41" s="76">
        <v>260</v>
      </c>
      <c r="F41" s="77">
        <f t="shared" si="0"/>
        <v>3.9634146341463415E-3</v>
      </c>
    </row>
    <row r="42" spans="2:6" s="28" customFormat="1" ht="20.100000000000001" customHeight="1" x14ac:dyDescent="0.25">
      <c r="B42" s="75" t="s">
        <v>69</v>
      </c>
      <c r="C42" s="76">
        <v>200</v>
      </c>
      <c r="D42" s="76">
        <v>16000</v>
      </c>
      <c r="E42" s="76">
        <v>256</v>
      </c>
      <c r="F42" s="77">
        <f t="shared" si="0"/>
        <v>3.9024390243902439E-3</v>
      </c>
    </row>
    <row r="43" spans="2:6" s="28" customFormat="1" ht="20.100000000000001" customHeight="1" x14ac:dyDescent="0.25">
      <c r="B43" s="75" t="s">
        <v>75</v>
      </c>
      <c r="C43" s="76">
        <v>230</v>
      </c>
      <c r="D43" s="76">
        <v>17877</v>
      </c>
      <c r="E43" s="76">
        <v>247</v>
      </c>
      <c r="F43" s="77">
        <f t="shared" si="0"/>
        <v>3.7652439024390243E-3</v>
      </c>
    </row>
    <row r="44" spans="2:6" s="28" customFormat="1" ht="20.100000000000001" customHeight="1" x14ac:dyDescent="0.25">
      <c r="B44" s="75" t="s">
        <v>82</v>
      </c>
      <c r="C44" s="76">
        <v>194</v>
      </c>
      <c r="D44" s="76">
        <v>11970</v>
      </c>
      <c r="E44" s="76">
        <v>225</v>
      </c>
      <c r="F44" s="77">
        <f t="shared" si="0"/>
        <v>3.4298780487804878E-3</v>
      </c>
    </row>
    <row r="45" spans="2:6" s="28" customFormat="1" ht="20.100000000000001" customHeight="1" x14ac:dyDescent="0.25">
      <c r="B45" s="75" t="s">
        <v>78</v>
      </c>
      <c r="C45" s="76">
        <v>200</v>
      </c>
      <c r="D45" s="76">
        <v>24000</v>
      </c>
      <c r="E45" s="76">
        <v>221</v>
      </c>
      <c r="F45" s="77">
        <f t="shared" si="0"/>
        <v>3.3689024390243902E-3</v>
      </c>
    </row>
    <row r="46" spans="2:6" s="28" customFormat="1" ht="20.100000000000001" customHeight="1" x14ac:dyDescent="0.25">
      <c r="B46" s="75" t="s">
        <v>83</v>
      </c>
      <c r="C46" s="76">
        <v>140</v>
      </c>
      <c r="D46" s="76">
        <v>12743</v>
      </c>
      <c r="E46" s="76">
        <v>178</v>
      </c>
      <c r="F46" s="77">
        <f t="shared" si="0"/>
        <v>2.7134146341463413E-3</v>
      </c>
    </row>
    <row r="47" spans="2:6" s="28" customFormat="1" ht="20.100000000000001" customHeight="1" x14ac:dyDescent="0.25">
      <c r="B47" s="75" t="s">
        <v>94</v>
      </c>
      <c r="C47" s="76">
        <v>140</v>
      </c>
      <c r="D47" s="76">
        <v>12627</v>
      </c>
      <c r="E47" s="76">
        <v>177</v>
      </c>
      <c r="F47" s="77">
        <f t="shared" si="0"/>
        <v>2.6981707317073169E-3</v>
      </c>
    </row>
    <row r="48" spans="2:6" s="28" customFormat="1" ht="20.100000000000001" customHeight="1" x14ac:dyDescent="0.25">
      <c r="B48" s="75" t="s">
        <v>97</v>
      </c>
      <c r="C48" s="76">
        <v>160</v>
      </c>
      <c r="D48" s="76">
        <v>17860</v>
      </c>
      <c r="E48" s="76">
        <v>155</v>
      </c>
      <c r="F48" s="77">
        <f t="shared" si="0"/>
        <v>2.3628048780487804E-3</v>
      </c>
    </row>
    <row r="49" spans="2:6" s="28" customFormat="1" ht="20.100000000000001" customHeight="1" x14ac:dyDescent="0.25">
      <c r="B49" s="75" t="s">
        <v>81</v>
      </c>
      <c r="C49" s="76">
        <v>146</v>
      </c>
      <c r="D49" s="76">
        <v>11480</v>
      </c>
      <c r="E49" s="76">
        <v>152</v>
      </c>
      <c r="F49" s="77">
        <f t="shared" si="0"/>
        <v>2.3170731707317072E-3</v>
      </c>
    </row>
    <row r="50" spans="2:6" s="28" customFormat="1" ht="20.100000000000001" customHeight="1" x14ac:dyDescent="0.25">
      <c r="B50" s="75" t="s">
        <v>80</v>
      </c>
      <c r="C50" s="76">
        <v>140</v>
      </c>
      <c r="D50" s="76">
        <v>16488</v>
      </c>
      <c r="E50" s="76">
        <v>147</v>
      </c>
      <c r="F50" s="77">
        <f t="shared" si="0"/>
        <v>2.2408536585365852E-3</v>
      </c>
    </row>
    <row r="51" spans="2:6" s="28" customFormat="1" ht="20.100000000000001" customHeight="1" x14ac:dyDescent="0.25">
      <c r="B51" s="75" t="s">
        <v>84</v>
      </c>
      <c r="C51" s="76">
        <v>140</v>
      </c>
      <c r="D51" s="76">
        <v>14200</v>
      </c>
      <c r="E51" s="76">
        <v>123</v>
      </c>
      <c r="F51" s="77">
        <f t="shared" si="0"/>
        <v>1.8749999999999999E-3</v>
      </c>
    </row>
    <row r="52" spans="2:6" s="28" customFormat="1" ht="20.100000000000001" customHeight="1" x14ac:dyDescent="0.25">
      <c r="B52" s="75" t="s">
        <v>135</v>
      </c>
      <c r="C52" s="76">
        <v>120</v>
      </c>
      <c r="D52" s="76">
        <v>10577</v>
      </c>
      <c r="E52" s="76">
        <v>108</v>
      </c>
      <c r="F52" s="77">
        <f t="shared" si="0"/>
        <v>1.6463414634146341E-3</v>
      </c>
    </row>
    <row r="53" spans="2:6" s="28" customFormat="1" ht="20.100000000000001" customHeight="1" x14ac:dyDescent="0.25">
      <c r="B53" s="75" t="s">
        <v>95</v>
      </c>
      <c r="C53" s="76">
        <v>120</v>
      </c>
      <c r="D53" s="76">
        <v>12222</v>
      </c>
      <c r="E53" s="76">
        <v>107</v>
      </c>
      <c r="F53" s="77">
        <f t="shared" si="0"/>
        <v>1.6310975609756097E-3</v>
      </c>
    </row>
    <row r="54" spans="2:6" s="28" customFormat="1" ht="20.100000000000001" customHeight="1" x14ac:dyDescent="0.25">
      <c r="B54" s="75" t="s">
        <v>93</v>
      </c>
      <c r="C54" s="76">
        <v>120</v>
      </c>
      <c r="D54" s="76">
        <v>12252</v>
      </c>
      <c r="E54" s="76">
        <v>104</v>
      </c>
      <c r="F54" s="77">
        <f t="shared" si="0"/>
        <v>1.5853658536585367E-3</v>
      </c>
    </row>
    <row r="55" spans="2:6" s="28" customFormat="1" ht="20.100000000000001" customHeight="1" x14ac:dyDescent="0.25">
      <c r="B55" s="75" t="s">
        <v>105</v>
      </c>
      <c r="C55" s="76">
        <v>80</v>
      </c>
      <c r="D55" s="76">
        <v>5040</v>
      </c>
      <c r="E55" s="76">
        <v>96</v>
      </c>
      <c r="F55" s="77">
        <f t="shared" si="0"/>
        <v>1.4634146341463415E-3</v>
      </c>
    </row>
    <row r="56" spans="2:6" s="28" customFormat="1" ht="20.100000000000001" customHeight="1" x14ac:dyDescent="0.25">
      <c r="B56" s="75" t="s">
        <v>86</v>
      </c>
      <c r="C56" s="76">
        <v>80</v>
      </c>
      <c r="D56" s="76">
        <v>9120</v>
      </c>
      <c r="E56" s="76">
        <v>80</v>
      </c>
      <c r="F56" s="77">
        <f t="shared" si="0"/>
        <v>1.2195121951219512E-3</v>
      </c>
    </row>
    <row r="57" spans="2:6" s="28" customFormat="1" ht="20.100000000000001" customHeight="1" x14ac:dyDescent="0.25">
      <c r="B57" s="75" t="s">
        <v>136</v>
      </c>
      <c r="C57" s="76">
        <v>87</v>
      </c>
      <c r="D57" s="76">
        <v>6720</v>
      </c>
      <c r="E57" s="76">
        <v>79</v>
      </c>
      <c r="F57" s="77">
        <f t="shared" si="0"/>
        <v>1.2042682926829268E-3</v>
      </c>
    </row>
    <row r="58" spans="2:6" s="28" customFormat="1" ht="20.100000000000001" customHeight="1" x14ac:dyDescent="0.25">
      <c r="B58" s="75" t="s">
        <v>98</v>
      </c>
      <c r="C58" s="76">
        <v>80</v>
      </c>
      <c r="D58" s="76">
        <v>8880</v>
      </c>
      <c r="E58" s="76">
        <v>75</v>
      </c>
      <c r="F58" s="77">
        <f t="shared" si="0"/>
        <v>1.1432926829268292E-3</v>
      </c>
    </row>
    <row r="59" spans="2:6" s="28" customFormat="1" ht="20.100000000000001" customHeight="1" x14ac:dyDescent="0.25">
      <c r="B59" s="75" t="s">
        <v>137</v>
      </c>
      <c r="C59" s="76">
        <v>60</v>
      </c>
      <c r="D59" s="76">
        <v>3780</v>
      </c>
      <c r="E59" s="76">
        <v>72</v>
      </c>
      <c r="F59" s="77">
        <f t="shared" si="0"/>
        <v>1.0975609756097562E-3</v>
      </c>
    </row>
    <row r="60" spans="2:6" s="28" customFormat="1" ht="20.100000000000001" customHeight="1" x14ac:dyDescent="0.25">
      <c r="B60" s="75" t="s">
        <v>138</v>
      </c>
      <c r="C60" s="76">
        <v>60</v>
      </c>
      <c r="D60" s="76">
        <v>3780</v>
      </c>
      <c r="E60" s="76">
        <v>72</v>
      </c>
      <c r="F60" s="77">
        <f t="shared" si="0"/>
        <v>1.0975609756097562E-3</v>
      </c>
    </row>
    <row r="61" spans="2:6" s="28" customFormat="1" ht="20.100000000000001" customHeight="1" x14ac:dyDescent="0.25">
      <c r="B61" s="75" t="s">
        <v>139</v>
      </c>
      <c r="C61" s="76">
        <v>60</v>
      </c>
      <c r="D61" s="76">
        <v>3920</v>
      </c>
      <c r="E61" s="76">
        <v>70</v>
      </c>
      <c r="F61" s="77">
        <f t="shared" si="0"/>
        <v>1.0670731707317074E-3</v>
      </c>
    </row>
    <row r="62" spans="2:6" s="28" customFormat="1" ht="20.100000000000001" customHeight="1" x14ac:dyDescent="0.25">
      <c r="B62" s="75" t="s">
        <v>96</v>
      </c>
      <c r="C62" s="76">
        <v>60</v>
      </c>
      <c r="D62" s="76">
        <v>7200</v>
      </c>
      <c r="E62" s="76">
        <v>68</v>
      </c>
      <c r="F62" s="77">
        <f t="shared" si="0"/>
        <v>1.0365853658536586E-3</v>
      </c>
    </row>
    <row r="63" spans="2:6" s="28" customFormat="1" ht="20.100000000000001" customHeight="1" x14ac:dyDescent="0.25">
      <c r="B63" s="75" t="s">
        <v>85</v>
      </c>
      <c r="C63" s="76">
        <v>60</v>
      </c>
      <c r="D63" s="76">
        <v>6840</v>
      </c>
      <c r="E63" s="76">
        <v>62</v>
      </c>
      <c r="F63" s="77">
        <f t="shared" si="0"/>
        <v>9.4512195121951217E-4</v>
      </c>
    </row>
    <row r="64" spans="2:6" s="28" customFormat="1" ht="20.100000000000001" customHeight="1" x14ac:dyDescent="0.25">
      <c r="B64" s="75" t="s">
        <v>106</v>
      </c>
      <c r="C64" s="76">
        <v>60</v>
      </c>
      <c r="D64" s="76">
        <v>4760</v>
      </c>
      <c r="E64" s="76">
        <v>60</v>
      </c>
      <c r="F64" s="77">
        <f t="shared" si="0"/>
        <v>9.1463414634146347E-4</v>
      </c>
    </row>
    <row r="65" spans="2:6" s="28" customFormat="1" ht="20.100000000000001" customHeight="1" x14ac:dyDescent="0.25">
      <c r="B65" s="75" t="s">
        <v>87</v>
      </c>
      <c r="C65" s="76">
        <v>60</v>
      </c>
      <c r="D65" s="76">
        <v>6480</v>
      </c>
      <c r="E65" s="76">
        <v>57</v>
      </c>
      <c r="F65" s="77">
        <f t="shared" si="0"/>
        <v>8.6890243902439026E-4</v>
      </c>
    </row>
    <row r="66" spans="2:6" s="28" customFormat="1" ht="20.100000000000001" customHeight="1" x14ac:dyDescent="0.25">
      <c r="B66" s="75" t="s">
        <v>107</v>
      </c>
      <c r="C66" s="76">
        <v>60</v>
      </c>
      <c r="D66" s="76">
        <v>6720</v>
      </c>
      <c r="E66" s="76">
        <v>57</v>
      </c>
      <c r="F66" s="77">
        <f t="shared" si="0"/>
        <v>8.6890243902439026E-4</v>
      </c>
    </row>
    <row r="67" spans="2:6" s="28" customFormat="1" ht="20.100000000000001" customHeight="1" x14ac:dyDescent="0.25">
      <c r="B67" s="75" t="s">
        <v>88</v>
      </c>
      <c r="C67" s="76">
        <v>40</v>
      </c>
      <c r="D67" s="76">
        <v>5328</v>
      </c>
      <c r="E67" s="76">
        <v>57</v>
      </c>
      <c r="F67" s="77">
        <f t="shared" si="0"/>
        <v>8.6890243902439026E-4</v>
      </c>
    </row>
    <row r="68" spans="2:6" s="28" customFormat="1" ht="20.100000000000001" customHeight="1" x14ac:dyDescent="0.25">
      <c r="B68" s="75" t="s">
        <v>89</v>
      </c>
      <c r="C68" s="76">
        <v>40</v>
      </c>
      <c r="D68" s="76">
        <v>4000</v>
      </c>
      <c r="E68" s="76">
        <v>56</v>
      </c>
      <c r="F68" s="77">
        <f t="shared" si="0"/>
        <v>8.5365853658536585E-4</v>
      </c>
    </row>
    <row r="69" spans="2:6" s="28" customFormat="1" ht="20.100000000000001" customHeight="1" x14ac:dyDescent="0.25">
      <c r="B69" s="75" t="s">
        <v>90</v>
      </c>
      <c r="C69" s="76">
        <v>60</v>
      </c>
      <c r="D69" s="76">
        <v>6480</v>
      </c>
      <c r="E69" s="76">
        <v>55</v>
      </c>
      <c r="F69" s="77">
        <f t="shared" si="0"/>
        <v>8.3841463414634145E-4</v>
      </c>
    </row>
    <row r="70" spans="2:6" s="28" customFormat="1" ht="20.100000000000001" customHeight="1" x14ac:dyDescent="0.25">
      <c r="B70" s="75" t="s">
        <v>91</v>
      </c>
      <c r="C70" s="76">
        <v>42</v>
      </c>
      <c r="D70" s="76">
        <v>2646</v>
      </c>
      <c r="E70" s="76">
        <v>54</v>
      </c>
      <c r="F70" s="77">
        <f t="shared" si="0"/>
        <v>8.2317073170731705E-4</v>
      </c>
    </row>
    <row r="71" spans="2:6" s="28" customFormat="1" ht="20.100000000000001" customHeight="1" x14ac:dyDescent="0.25">
      <c r="B71" s="75" t="s">
        <v>92</v>
      </c>
      <c r="C71" s="76">
        <v>40</v>
      </c>
      <c r="D71" s="76">
        <v>5120</v>
      </c>
      <c r="E71" s="76">
        <v>54</v>
      </c>
      <c r="F71" s="77">
        <f t="shared" si="0"/>
        <v>8.2317073170731705E-4</v>
      </c>
    </row>
    <row r="72" spans="2:6" s="28" customFormat="1" ht="20.100000000000001" customHeight="1" x14ac:dyDescent="0.25">
      <c r="B72" s="75" t="s">
        <v>140</v>
      </c>
      <c r="C72" s="76">
        <v>41</v>
      </c>
      <c r="D72" s="76">
        <v>3632</v>
      </c>
      <c r="E72" s="76">
        <v>49</v>
      </c>
      <c r="F72" s="77">
        <f t="shared" si="0"/>
        <v>7.4695121951219513E-4</v>
      </c>
    </row>
    <row r="73" spans="2:6" s="28" customFormat="1" ht="20.100000000000001" customHeight="1" x14ac:dyDescent="0.25">
      <c r="B73" s="75" t="s">
        <v>141</v>
      </c>
      <c r="C73" s="76">
        <v>40</v>
      </c>
      <c r="D73" s="76">
        <v>2520</v>
      </c>
      <c r="E73" s="76">
        <v>48</v>
      </c>
      <c r="F73" s="77">
        <f t="shared" si="0"/>
        <v>7.3170731707317073E-4</v>
      </c>
    </row>
    <row r="74" spans="2:6" s="28" customFormat="1" ht="20.100000000000001" customHeight="1" x14ac:dyDescent="0.25">
      <c r="B74" s="75" t="s">
        <v>142</v>
      </c>
      <c r="C74" s="76">
        <v>40</v>
      </c>
      <c r="D74" s="76">
        <v>2520</v>
      </c>
      <c r="E74" s="76">
        <v>48</v>
      </c>
      <c r="F74" s="77">
        <f t="shared" si="0"/>
        <v>7.3170731707317073E-4</v>
      </c>
    </row>
    <row r="75" spans="2:6" s="28" customFormat="1" ht="20.100000000000001" customHeight="1" x14ac:dyDescent="0.25">
      <c r="B75" s="75" t="s">
        <v>104</v>
      </c>
      <c r="C75" s="76">
        <v>40</v>
      </c>
      <c r="D75" s="76">
        <v>4800</v>
      </c>
      <c r="E75" s="76">
        <v>44</v>
      </c>
      <c r="F75" s="77">
        <f t="shared" si="0"/>
        <v>6.7073170731707322E-4</v>
      </c>
    </row>
    <row r="76" spans="2:6" s="28" customFormat="1" ht="20.100000000000001" customHeight="1" x14ac:dyDescent="0.25">
      <c r="B76" s="75" t="s">
        <v>143</v>
      </c>
      <c r="C76" s="76">
        <v>42</v>
      </c>
      <c r="D76" s="76">
        <v>3290</v>
      </c>
      <c r="E76" s="76">
        <v>42</v>
      </c>
      <c r="F76" s="77">
        <f t="shared" si="0"/>
        <v>6.4024390243902442E-4</v>
      </c>
    </row>
    <row r="77" spans="2:6" s="28" customFormat="1" ht="20.100000000000001" customHeight="1" x14ac:dyDescent="0.25">
      <c r="B77" s="75" t="s">
        <v>144</v>
      </c>
      <c r="C77" s="76">
        <v>40</v>
      </c>
      <c r="D77" s="76">
        <v>4560</v>
      </c>
      <c r="E77" s="76">
        <v>39</v>
      </c>
      <c r="F77" s="77">
        <f t="shared" si="0"/>
        <v>5.9451219512195121E-4</v>
      </c>
    </row>
    <row r="78" spans="2:6" s="28" customFormat="1" ht="20.100000000000001" customHeight="1" x14ac:dyDescent="0.25">
      <c r="B78" s="75" t="s">
        <v>99</v>
      </c>
      <c r="C78" s="76">
        <v>20</v>
      </c>
      <c r="D78" s="76">
        <v>1440</v>
      </c>
      <c r="E78" s="76">
        <v>29</v>
      </c>
      <c r="F78" s="77">
        <f t="shared" si="0"/>
        <v>4.4207317073170733E-4</v>
      </c>
    </row>
    <row r="79" spans="2:6" s="28" customFormat="1" ht="20.100000000000001" customHeight="1" x14ac:dyDescent="0.25">
      <c r="B79" s="75" t="s">
        <v>100</v>
      </c>
      <c r="C79" s="76">
        <v>21</v>
      </c>
      <c r="D79" s="76">
        <v>1323</v>
      </c>
      <c r="E79" s="76">
        <v>27</v>
      </c>
      <c r="F79" s="77">
        <f t="shared" si="0"/>
        <v>4.1158536585365852E-4</v>
      </c>
    </row>
    <row r="80" spans="2:6" s="28" customFormat="1" ht="20.100000000000001" customHeight="1" x14ac:dyDescent="0.25">
      <c r="B80" s="75" t="s">
        <v>145</v>
      </c>
      <c r="C80" s="76">
        <v>20</v>
      </c>
      <c r="D80" s="76">
        <v>1930</v>
      </c>
      <c r="E80" s="76">
        <v>27</v>
      </c>
      <c r="F80" s="77">
        <f t="shared" si="0"/>
        <v>4.1158536585365852E-4</v>
      </c>
    </row>
    <row r="81" spans="2:6" s="28" customFormat="1" ht="20.100000000000001" customHeight="1" x14ac:dyDescent="0.25">
      <c r="B81" s="75" t="s">
        <v>101</v>
      </c>
      <c r="C81" s="76">
        <v>20</v>
      </c>
      <c r="D81" s="76">
        <v>1925</v>
      </c>
      <c r="E81" s="76">
        <v>27</v>
      </c>
      <c r="F81" s="77">
        <f t="shared" si="0"/>
        <v>4.1158536585365852E-4</v>
      </c>
    </row>
    <row r="82" spans="2:6" s="28" customFormat="1" ht="20.100000000000001" customHeight="1" x14ac:dyDescent="0.25">
      <c r="B82" s="75" t="s">
        <v>102</v>
      </c>
      <c r="C82" s="76">
        <v>20</v>
      </c>
      <c r="D82" s="76">
        <v>2400</v>
      </c>
      <c r="E82" s="76">
        <v>26</v>
      </c>
      <c r="F82" s="77">
        <f t="shared" si="0"/>
        <v>3.9634146341463417E-4</v>
      </c>
    </row>
    <row r="83" spans="2:6" s="28" customFormat="1" ht="20.100000000000001" customHeight="1" x14ac:dyDescent="0.25">
      <c r="B83" s="75" t="s">
        <v>146</v>
      </c>
      <c r="C83" s="76">
        <v>20</v>
      </c>
      <c r="D83" s="76">
        <v>1850</v>
      </c>
      <c r="E83" s="76">
        <v>26</v>
      </c>
      <c r="F83" s="77">
        <f t="shared" si="0"/>
        <v>3.9634146341463417E-4</v>
      </c>
    </row>
    <row r="84" spans="2:6" s="28" customFormat="1" ht="20.100000000000001" customHeight="1" x14ac:dyDescent="0.25">
      <c r="B84" s="75" t="s">
        <v>147</v>
      </c>
      <c r="C84" s="76">
        <v>20</v>
      </c>
      <c r="D84" s="76">
        <v>1821</v>
      </c>
      <c r="E84" s="76">
        <v>25</v>
      </c>
      <c r="F84" s="77">
        <f t="shared" si="0"/>
        <v>3.8109756097560977E-4</v>
      </c>
    </row>
    <row r="85" spans="2:6" s="28" customFormat="1" ht="20.100000000000001" customHeight="1" x14ac:dyDescent="0.25">
      <c r="B85" s="75" t="s">
        <v>103</v>
      </c>
      <c r="C85" s="76">
        <v>20</v>
      </c>
      <c r="D85" s="76">
        <v>2483</v>
      </c>
      <c r="E85" s="76">
        <v>25</v>
      </c>
      <c r="F85" s="77">
        <f t="shared" si="0"/>
        <v>3.8109756097560977E-4</v>
      </c>
    </row>
    <row r="86" spans="2:6" s="28" customFormat="1" ht="20.100000000000001" customHeight="1" x14ac:dyDescent="0.25">
      <c r="B86" s="75" t="s">
        <v>148</v>
      </c>
      <c r="C86" s="76">
        <v>20</v>
      </c>
      <c r="D86" s="76">
        <v>2400</v>
      </c>
      <c r="E86" s="76">
        <v>24</v>
      </c>
      <c r="F86" s="77">
        <f t="shared" si="0"/>
        <v>3.6585365853658537E-4</v>
      </c>
    </row>
    <row r="87" spans="2:6" s="28" customFormat="1" ht="20.100000000000001" customHeight="1" x14ac:dyDescent="0.25">
      <c r="B87" s="75" t="s">
        <v>149</v>
      </c>
      <c r="C87" s="76">
        <v>20</v>
      </c>
      <c r="D87" s="76">
        <v>1400</v>
      </c>
      <c r="E87" s="76">
        <v>22</v>
      </c>
      <c r="F87" s="77">
        <f t="shared" si="0"/>
        <v>3.3536585365853661E-4</v>
      </c>
    </row>
    <row r="88" spans="2:6" s="28" customFormat="1" ht="20.100000000000001" customHeight="1" x14ac:dyDescent="0.25">
      <c r="B88" s="75" t="s">
        <v>150</v>
      </c>
      <c r="C88" s="76">
        <v>21</v>
      </c>
      <c r="D88" s="76">
        <v>1176</v>
      </c>
      <c r="E88" s="76">
        <v>22</v>
      </c>
      <c r="F88" s="77">
        <f t="shared" si="0"/>
        <v>3.3536585365853661E-4</v>
      </c>
    </row>
    <row r="89" spans="2:6" s="28" customFormat="1" ht="20.100000000000001" customHeight="1" x14ac:dyDescent="0.25">
      <c r="B89" s="75" t="s">
        <v>151</v>
      </c>
      <c r="C89" s="76">
        <v>20</v>
      </c>
      <c r="D89" s="76">
        <v>2280</v>
      </c>
      <c r="E89" s="76">
        <v>19</v>
      </c>
      <c r="F89" s="77">
        <f t="shared" si="0"/>
        <v>2.896341463414634E-4</v>
      </c>
    </row>
    <row r="90" spans="2:6" s="28" customFormat="1" ht="20.100000000000001" customHeight="1" x14ac:dyDescent="0.25">
      <c r="B90" s="75" t="s">
        <v>152</v>
      </c>
      <c r="C90" s="76">
        <v>20</v>
      </c>
      <c r="D90" s="76">
        <v>2280</v>
      </c>
      <c r="E90" s="76">
        <v>19</v>
      </c>
      <c r="F90" s="77">
        <f t="shared" si="0"/>
        <v>2.896341463414634E-4</v>
      </c>
    </row>
    <row r="91" spans="2:6" s="28" customFormat="1" ht="20.100000000000001" customHeight="1" x14ac:dyDescent="0.25">
      <c r="B91" s="75" t="s">
        <v>153</v>
      </c>
      <c r="C91" s="76">
        <v>20</v>
      </c>
      <c r="D91" s="76">
        <v>2160</v>
      </c>
      <c r="E91" s="76">
        <v>18</v>
      </c>
      <c r="F91" s="77">
        <f t="shared" si="0"/>
        <v>2.7439024390243905E-4</v>
      </c>
    </row>
    <row r="92" spans="2:6" s="28" customFormat="1" ht="20.100000000000001" customHeight="1" x14ac:dyDescent="0.25">
      <c r="B92" s="75" t="s">
        <v>108</v>
      </c>
      <c r="C92" s="76">
        <v>20</v>
      </c>
      <c r="D92" s="76">
        <v>2160</v>
      </c>
      <c r="E92" s="76">
        <v>18</v>
      </c>
      <c r="F92" s="77">
        <f t="shared" si="0"/>
        <v>2.7439024390243905E-4</v>
      </c>
    </row>
    <row r="93" spans="2:6" s="28" customFormat="1" ht="20.100000000000001" customHeight="1" x14ac:dyDescent="0.25">
      <c r="B93" s="60"/>
      <c r="C93" s="61">
        <f>SUBTOTAL(109,C13:C92)</f>
        <v>57036</v>
      </c>
      <c r="D93" s="61">
        <f>SUBTOTAL(109,D13:D92)</f>
        <v>4771984</v>
      </c>
      <c r="E93" s="61">
        <f>SUBTOTAL(109,E13:E92)</f>
        <v>65600</v>
      </c>
      <c r="F93" s="62">
        <f>SUBTOTAL(109,F13:F92)</f>
        <v>0.99999999999999967</v>
      </c>
    </row>
    <row r="94" spans="2:6" s="28" customFormat="1" ht="20.100000000000001" customHeight="1" x14ac:dyDescent="0.25">
      <c r="B94"/>
      <c r="C94"/>
      <c r="D94"/>
      <c r="E94"/>
      <c r="F94"/>
    </row>
    <row r="95" spans="2:6" s="28" customFormat="1" ht="20.100000000000001" customHeight="1" x14ac:dyDescent="0.25">
      <c r="B95"/>
      <c r="C95"/>
      <c r="D95"/>
      <c r="E95"/>
      <c r="F95"/>
    </row>
    <row r="96" spans="2:6" s="28" customFormat="1" ht="20.100000000000001" customHeight="1" x14ac:dyDescent="0.25">
      <c r="B96"/>
      <c r="C96"/>
      <c r="D96"/>
      <c r="E96"/>
      <c r="F96"/>
    </row>
    <row r="97" spans="2:6" s="28" customFormat="1" ht="20.100000000000001" customHeight="1" x14ac:dyDescent="0.25">
      <c r="B97"/>
      <c r="C97"/>
      <c r="D97"/>
      <c r="E97"/>
      <c r="F97"/>
    </row>
    <row r="98" spans="2:6" s="28" customFormat="1" ht="20.100000000000001" customHeight="1" x14ac:dyDescent="0.25">
      <c r="B98"/>
      <c r="C98"/>
      <c r="D98"/>
      <c r="E98"/>
      <c r="F98"/>
    </row>
    <row r="99" spans="2:6" s="28" customFormat="1" ht="20.100000000000001" customHeight="1" x14ac:dyDescent="0.25">
      <c r="B99"/>
      <c r="C99"/>
      <c r="D99"/>
      <c r="E99"/>
      <c r="F99"/>
    </row>
    <row r="100" spans="2:6" ht="20.100000000000001" customHeight="1" x14ac:dyDescent="0.25"/>
  </sheetData>
  <mergeCells count="1">
    <mergeCell ref="B9:F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  <ignoredErrors>
    <ignoredError sqref="F92:F93 F13:F41 F73:F91 F68:F72" calculatedColumn="1"/>
    <ignoredError sqref="F42:F67" evalError="1" calculatedColumn="1"/>
  </ignoredError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B9:G51"/>
  <sheetViews>
    <sheetView showGridLines="0" zoomScaleNormal="100" zoomScaleSheetLayoutView="100" workbookViewId="0">
      <selection activeCell="F1" sqref="F1"/>
    </sheetView>
  </sheetViews>
  <sheetFormatPr baseColWidth="10" defaultColWidth="11.44140625" defaultRowHeight="13.2" x14ac:dyDescent="0.25"/>
  <cols>
    <col min="1" max="1" width="6" customWidth="1"/>
    <col min="2" max="2" width="23" customWidth="1"/>
    <col min="3" max="3" width="10.109375" customWidth="1"/>
    <col min="4" max="4" width="11.6640625" customWidth="1"/>
    <col min="5" max="5" width="12.109375" customWidth="1"/>
    <col min="6" max="6" width="11.6640625" bestFit="1" customWidth="1"/>
  </cols>
  <sheetData>
    <row r="9" spans="2:7" s="28" customFormat="1" ht="20.100000000000001" customHeight="1" x14ac:dyDescent="0.25">
      <c r="B9" s="93" t="s">
        <v>52</v>
      </c>
      <c r="C9" s="93"/>
      <c r="D9" s="93"/>
      <c r="E9" s="93"/>
      <c r="F9" s="93"/>
    </row>
    <row r="10" spans="2:7" s="3" customFormat="1" ht="12.75" customHeight="1" x14ac:dyDescent="0.2">
      <c r="B10" s="16"/>
      <c r="C10" s="15"/>
      <c r="D10" s="15"/>
      <c r="E10" s="94" t="str">
        <f>+Principal!C13</f>
        <v>datos al 31/03/2026</v>
      </c>
      <c r="F10" s="94"/>
      <c r="G10" s="11"/>
    </row>
    <row r="11" spans="2:7" ht="14.4" x14ac:dyDescent="0.25">
      <c r="B11" s="13"/>
      <c r="C11" s="12"/>
      <c r="D11" s="12"/>
      <c r="E11" s="12"/>
      <c r="F11" s="14"/>
      <c r="G11" s="5"/>
    </row>
    <row r="12" spans="2:7" s="28" customFormat="1" ht="20.100000000000001" customHeight="1" x14ac:dyDescent="0.25">
      <c r="B12" s="24" t="s">
        <v>10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2:7" s="28" customFormat="1" ht="20.100000000000001" customHeight="1" x14ac:dyDescent="0.25">
      <c r="B13" s="75" t="s">
        <v>23</v>
      </c>
      <c r="C13" s="76">
        <v>7660</v>
      </c>
      <c r="D13" s="76">
        <v>582332</v>
      </c>
      <c r="E13" s="76">
        <v>8413</v>
      </c>
      <c r="F13" s="77">
        <f t="shared" ref="F13:F50" si="0">+E13/$E$51</f>
        <v>0.13841268796683229</v>
      </c>
    </row>
    <row r="14" spans="2:7" s="28" customFormat="1" ht="20.100000000000001" customHeight="1" x14ac:dyDescent="0.25">
      <c r="B14" s="75" t="s">
        <v>22</v>
      </c>
      <c r="C14" s="76">
        <v>6440</v>
      </c>
      <c r="D14" s="76">
        <v>518232</v>
      </c>
      <c r="E14" s="76">
        <v>7630</v>
      </c>
      <c r="F14" s="77">
        <f t="shared" si="0"/>
        <v>0.12553058471257938</v>
      </c>
    </row>
    <row r="15" spans="2:7" s="28" customFormat="1" ht="20.100000000000001" customHeight="1" x14ac:dyDescent="0.25">
      <c r="B15" s="75" t="s">
        <v>24</v>
      </c>
      <c r="C15" s="76">
        <v>5968</v>
      </c>
      <c r="D15" s="76">
        <v>491238</v>
      </c>
      <c r="E15" s="76">
        <v>6612</v>
      </c>
      <c r="F15" s="77">
        <f t="shared" si="0"/>
        <v>0.10878220525813563</v>
      </c>
    </row>
    <row r="16" spans="2:7" s="28" customFormat="1" ht="20.100000000000001" customHeight="1" x14ac:dyDescent="0.25">
      <c r="B16" s="75" t="s">
        <v>26</v>
      </c>
      <c r="C16" s="76">
        <v>4209</v>
      </c>
      <c r="D16" s="76">
        <v>349554</v>
      </c>
      <c r="E16" s="76">
        <v>5034</v>
      </c>
      <c r="F16" s="77">
        <f t="shared" si="0"/>
        <v>8.2820571879832841E-2</v>
      </c>
    </row>
    <row r="17" spans="2:6" s="28" customFormat="1" ht="20.100000000000001" customHeight="1" x14ac:dyDescent="0.25">
      <c r="B17" s="75" t="s">
        <v>30</v>
      </c>
      <c r="C17" s="76">
        <v>3408</v>
      </c>
      <c r="D17" s="76">
        <v>302987</v>
      </c>
      <c r="E17" s="76">
        <v>3799</v>
      </c>
      <c r="F17" s="77">
        <f t="shared" si="0"/>
        <v>6.2502056529893713E-2</v>
      </c>
    </row>
    <row r="18" spans="2:6" s="28" customFormat="1" ht="20.100000000000001" customHeight="1" x14ac:dyDescent="0.25">
      <c r="B18" s="75" t="s">
        <v>28</v>
      </c>
      <c r="C18" s="76">
        <v>3077</v>
      </c>
      <c r="D18" s="76">
        <v>212402</v>
      </c>
      <c r="E18" s="76">
        <v>3572</v>
      </c>
      <c r="F18" s="77">
        <f t="shared" si="0"/>
        <v>5.8767398242900858E-2</v>
      </c>
    </row>
    <row r="19" spans="2:6" s="28" customFormat="1" ht="20.100000000000001" customHeight="1" x14ac:dyDescent="0.25">
      <c r="B19" s="75" t="s">
        <v>25</v>
      </c>
      <c r="C19" s="76">
        <v>2697</v>
      </c>
      <c r="D19" s="76">
        <v>254870</v>
      </c>
      <c r="E19" s="76">
        <v>3292</v>
      </c>
      <c r="F19" s="77">
        <f t="shared" si="0"/>
        <v>5.416077128097134E-2</v>
      </c>
    </row>
    <row r="20" spans="2:6" s="28" customFormat="1" ht="20.100000000000001" customHeight="1" x14ac:dyDescent="0.25">
      <c r="B20" s="75" t="s">
        <v>33</v>
      </c>
      <c r="C20" s="76">
        <v>2638</v>
      </c>
      <c r="D20" s="76">
        <v>257592</v>
      </c>
      <c r="E20" s="76">
        <v>3248</v>
      </c>
      <c r="F20" s="77">
        <f t="shared" si="0"/>
        <v>5.3436872758382416E-2</v>
      </c>
    </row>
    <row r="21" spans="2:6" s="28" customFormat="1" ht="20.100000000000001" customHeight="1" x14ac:dyDescent="0.25">
      <c r="B21" s="75" t="s">
        <v>29</v>
      </c>
      <c r="C21" s="76">
        <v>2668</v>
      </c>
      <c r="D21" s="76">
        <v>243774</v>
      </c>
      <c r="E21" s="76">
        <v>3160</v>
      </c>
      <c r="F21" s="77">
        <f t="shared" si="0"/>
        <v>5.1989075713204567E-2</v>
      </c>
    </row>
    <row r="22" spans="2:6" s="28" customFormat="1" ht="20.100000000000001" customHeight="1" x14ac:dyDescent="0.25">
      <c r="B22" s="75" t="s">
        <v>31</v>
      </c>
      <c r="C22" s="76">
        <v>1913</v>
      </c>
      <c r="D22" s="76">
        <v>129739</v>
      </c>
      <c r="E22" s="76">
        <v>2320</v>
      </c>
      <c r="F22" s="77">
        <f t="shared" si="0"/>
        <v>3.8169194827416014E-2</v>
      </c>
    </row>
    <row r="23" spans="2:6" s="28" customFormat="1" ht="20.100000000000001" customHeight="1" x14ac:dyDescent="0.25">
      <c r="B23" s="75" t="s">
        <v>27</v>
      </c>
      <c r="C23" s="76">
        <v>1864</v>
      </c>
      <c r="D23" s="76">
        <v>183829</v>
      </c>
      <c r="E23" s="76">
        <v>2081</v>
      </c>
      <c r="F23" s="77">
        <f t="shared" si="0"/>
        <v>3.4237109670626174E-2</v>
      </c>
    </row>
    <row r="24" spans="2:6" s="28" customFormat="1" ht="20.100000000000001" customHeight="1" x14ac:dyDescent="0.25">
      <c r="B24" s="75" t="s">
        <v>32</v>
      </c>
      <c r="C24" s="76">
        <v>1533</v>
      </c>
      <c r="D24" s="76">
        <v>115474</v>
      </c>
      <c r="E24" s="76">
        <v>1910</v>
      </c>
      <c r="F24" s="77">
        <f t="shared" si="0"/>
        <v>3.1423776776019215E-2</v>
      </c>
    </row>
    <row r="25" spans="2:6" s="28" customFormat="1" ht="20.100000000000001" customHeight="1" x14ac:dyDescent="0.25">
      <c r="B25" s="75" t="s">
        <v>62</v>
      </c>
      <c r="C25" s="76">
        <v>1433</v>
      </c>
      <c r="D25" s="76">
        <v>94887</v>
      </c>
      <c r="E25" s="76">
        <v>1721</v>
      </c>
      <c r="F25" s="77">
        <f t="shared" si="0"/>
        <v>2.8314303576716791E-2</v>
      </c>
    </row>
    <row r="26" spans="2:6" s="28" customFormat="1" ht="20.100000000000001" customHeight="1" x14ac:dyDescent="0.25">
      <c r="B26" s="75" t="s">
        <v>63</v>
      </c>
      <c r="C26" s="76">
        <v>1232</v>
      </c>
      <c r="D26" s="76">
        <v>94508</v>
      </c>
      <c r="E26" s="76">
        <v>1439</v>
      </c>
      <c r="F26" s="77">
        <f t="shared" si="0"/>
        <v>2.3674772136487776E-2</v>
      </c>
    </row>
    <row r="27" spans="2:6" s="28" customFormat="1" ht="20.100000000000001" customHeight="1" x14ac:dyDescent="0.25">
      <c r="B27" s="75" t="s">
        <v>64</v>
      </c>
      <c r="C27" s="76">
        <v>1116</v>
      </c>
      <c r="D27" s="76">
        <v>94982</v>
      </c>
      <c r="E27" s="76">
        <v>1225</v>
      </c>
      <c r="F27" s="77">
        <f t="shared" si="0"/>
        <v>2.0153992958441645E-2</v>
      </c>
    </row>
    <row r="28" spans="2:6" s="28" customFormat="1" ht="20.100000000000001" customHeight="1" x14ac:dyDescent="0.25">
      <c r="B28" s="75" t="s">
        <v>34</v>
      </c>
      <c r="C28" s="76">
        <v>744</v>
      </c>
      <c r="D28" s="76">
        <v>54304</v>
      </c>
      <c r="E28" s="76">
        <v>924</v>
      </c>
      <c r="F28" s="77">
        <f t="shared" si="0"/>
        <v>1.5201868974367412E-2</v>
      </c>
    </row>
    <row r="29" spans="2:6" s="28" customFormat="1" ht="20.100000000000001" customHeight="1" x14ac:dyDescent="0.25">
      <c r="B29" s="75" t="s">
        <v>65</v>
      </c>
      <c r="C29" s="76">
        <v>555</v>
      </c>
      <c r="D29" s="76">
        <v>50868</v>
      </c>
      <c r="E29" s="76">
        <v>601</v>
      </c>
      <c r="F29" s="77">
        <f t="shared" si="0"/>
        <v>9.8877957289987169E-3</v>
      </c>
    </row>
    <row r="30" spans="2:6" s="28" customFormat="1" ht="20.100000000000001" customHeight="1" x14ac:dyDescent="0.25">
      <c r="B30" s="75" t="s">
        <v>72</v>
      </c>
      <c r="C30" s="76">
        <v>475</v>
      </c>
      <c r="D30" s="76">
        <v>41470</v>
      </c>
      <c r="E30" s="76">
        <v>490</v>
      </c>
      <c r="F30" s="77">
        <f t="shared" si="0"/>
        <v>8.0615971833766578E-3</v>
      </c>
    </row>
    <row r="31" spans="2:6" s="28" customFormat="1" ht="20.100000000000001" customHeight="1" x14ac:dyDescent="0.25">
      <c r="B31" s="75" t="s">
        <v>35</v>
      </c>
      <c r="C31" s="76">
        <v>349</v>
      </c>
      <c r="D31" s="76">
        <v>32253</v>
      </c>
      <c r="E31" s="76">
        <v>431</v>
      </c>
      <c r="F31" s="77">
        <f t="shared" si="0"/>
        <v>7.0909150735415094E-3</v>
      </c>
    </row>
    <row r="32" spans="2:6" s="28" customFormat="1" ht="20.100000000000001" customHeight="1" x14ac:dyDescent="0.25">
      <c r="B32" s="75" t="s">
        <v>74</v>
      </c>
      <c r="C32" s="76">
        <v>384</v>
      </c>
      <c r="D32" s="76">
        <v>29399</v>
      </c>
      <c r="E32" s="76">
        <v>413</v>
      </c>
      <c r="F32" s="77">
        <f t="shared" si="0"/>
        <v>6.7947747688460397E-3</v>
      </c>
    </row>
    <row r="33" spans="2:6" s="28" customFormat="1" ht="20.100000000000001" customHeight="1" x14ac:dyDescent="0.25">
      <c r="B33" s="75" t="s">
        <v>67</v>
      </c>
      <c r="C33" s="76">
        <v>321</v>
      </c>
      <c r="D33" s="76">
        <v>28147</v>
      </c>
      <c r="E33" s="76">
        <v>357</v>
      </c>
      <c r="F33" s="77">
        <f t="shared" si="0"/>
        <v>5.8734493764601358E-3</v>
      </c>
    </row>
    <row r="34" spans="2:6" s="28" customFormat="1" ht="20.100000000000001" customHeight="1" x14ac:dyDescent="0.25">
      <c r="B34" s="75" t="s">
        <v>76</v>
      </c>
      <c r="C34" s="76">
        <v>325</v>
      </c>
      <c r="D34" s="76">
        <v>27020</v>
      </c>
      <c r="E34" s="76">
        <v>338</v>
      </c>
      <c r="F34" s="77">
        <f t="shared" si="0"/>
        <v>5.5608568326149192E-3</v>
      </c>
    </row>
    <row r="35" spans="2:6" s="28" customFormat="1" ht="20.100000000000001" customHeight="1" x14ac:dyDescent="0.25">
      <c r="B35" s="75" t="s">
        <v>79</v>
      </c>
      <c r="C35" s="76">
        <v>297</v>
      </c>
      <c r="D35" s="76">
        <v>24625</v>
      </c>
      <c r="E35" s="76">
        <v>327</v>
      </c>
      <c r="F35" s="77">
        <f t="shared" si="0"/>
        <v>5.3798822019676881E-3</v>
      </c>
    </row>
    <row r="36" spans="2:6" s="28" customFormat="1" ht="20.100000000000001" customHeight="1" x14ac:dyDescent="0.25">
      <c r="B36" s="75" t="s">
        <v>69</v>
      </c>
      <c r="C36" s="76">
        <v>200</v>
      </c>
      <c r="D36" s="76">
        <v>16000</v>
      </c>
      <c r="E36" s="76">
        <v>256</v>
      </c>
      <c r="F36" s="77">
        <f t="shared" si="0"/>
        <v>4.2117732223355599E-3</v>
      </c>
    </row>
    <row r="37" spans="2:6" s="28" customFormat="1" ht="20.100000000000001" customHeight="1" x14ac:dyDescent="0.25">
      <c r="B37" s="75" t="s">
        <v>75</v>
      </c>
      <c r="C37" s="76">
        <v>230</v>
      </c>
      <c r="D37" s="76">
        <v>17877</v>
      </c>
      <c r="E37" s="76">
        <v>247</v>
      </c>
      <c r="F37" s="77">
        <f t="shared" si="0"/>
        <v>4.0637030699878255E-3</v>
      </c>
    </row>
    <row r="38" spans="2:6" s="28" customFormat="1" ht="20.100000000000001" customHeight="1" x14ac:dyDescent="0.25">
      <c r="B38" s="75" t="s">
        <v>68</v>
      </c>
      <c r="C38" s="76">
        <v>144</v>
      </c>
      <c r="D38" s="76">
        <v>9804</v>
      </c>
      <c r="E38" s="76">
        <v>152</v>
      </c>
      <c r="F38" s="77">
        <f t="shared" si="0"/>
        <v>2.5007403507617387E-3</v>
      </c>
    </row>
    <row r="39" spans="2:6" s="28" customFormat="1" ht="20.100000000000001" customHeight="1" x14ac:dyDescent="0.25">
      <c r="B39" s="75" t="s">
        <v>81</v>
      </c>
      <c r="C39" s="76">
        <v>146</v>
      </c>
      <c r="D39" s="76">
        <v>11480</v>
      </c>
      <c r="E39" s="76">
        <v>152</v>
      </c>
      <c r="F39" s="77">
        <f t="shared" si="0"/>
        <v>2.5007403507617387E-3</v>
      </c>
    </row>
    <row r="40" spans="2:6" s="28" customFormat="1" ht="20.100000000000001" customHeight="1" x14ac:dyDescent="0.25">
      <c r="B40" s="75" t="s">
        <v>82</v>
      </c>
      <c r="C40" s="76">
        <v>114</v>
      </c>
      <c r="D40" s="76">
        <v>6930</v>
      </c>
      <c r="E40" s="76">
        <v>129</v>
      </c>
      <c r="F40" s="77">
        <f t="shared" si="0"/>
        <v>2.1223388503175283E-3</v>
      </c>
    </row>
    <row r="41" spans="2:6" s="28" customFormat="1" ht="20.100000000000001" customHeight="1" x14ac:dyDescent="0.25">
      <c r="B41" s="75" t="s">
        <v>135</v>
      </c>
      <c r="C41" s="76">
        <v>120</v>
      </c>
      <c r="D41" s="76">
        <v>10577</v>
      </c>
      <c r="E41" s="76">
        <v>108</v>
      </c>
      <c r="F41" s="77">
        <f t="shared" si="0"/>
        <v>1.7768418281728143E-3</v>
      </c>
    </row>
    <row r="42" spans="2:6" s="28" customFormat="1" ht="20.100000000000001" customHeight="1" x14ac:dyDescent="0.25">
      <c r="B42" s="75" t="s">
        <v>136</v>
      </c>
      <c r="C42" s="76">
        <v>87</v>
      </c>
      <c r="D42" s="76">
        <v>6720</v>
      </c>
      <c r="E42" s="76">
        <v>79</v>
      </c>
      <c r="F42" s="77">
        <f t="shared" si="0"/>
        <v>1.2997268928301143E-3</v>
      </c>
    </row>
    <row r="43" spans="2:6" s="28" customFormat="1" ht="20.100000000000001" customHeight="1" x14ac:dyDescent="0.25">
      <c r="B43" s="75" t="s">
        <v>106</v>
      </c>
      <c r="C43" s="76">
        <v>60</v>
      </c>
      <c r="D43" s="76">
        <v>4760</v>
      </c>
      <c r="E43" s="76">
        <v>60</v>
      </c>
      <c r="F43" s="77">
        <f t="shared" si="0"/>
        <v>9.8713434898489694E-4</v>
      </c>
    </row>
    <row r="44" spans="2:6" s="28" customFormat="1" ht="20.100000000000001" customHeight="1" x14ac:dyDescent="0.25">
      <c r="B44" s="75" t="s">
        <v>91</v>
      </c>
      <c r="C44" s="76">
        <v>42</v>
      </c>
      <c r="D44" s="76">
        <v>2646</v>
      </c>
      <c r="E44" s="76">
        <v>54</v>
      </c>
      <c r="F44" s="77">
        <f t="shared" si="0"/>
        <v>8.8842091408640716E-4</v>
      </c>
    </row>
    <row r="45" spans="2:6" s="28" customFormat="1" ht="20.100000000000001" customHeight="1" x14ac:dyDescent="0.25">
      <c r="B45" s="75" t="s">
        <v>140</v>
      </c>
      <c r="C45" s="76">
        <v>41</v>
      </c>
      <c r="D45" s="76">
        <v>3632</v>
      </c>
      <c r="E45" s="76">
        <v>49</v>
      </c>
      <c r="F45" s="77">
        <f t="shared" si="0"/>
        <v>8.061597183376658E-4</v>
      </c>
    </row>
    <row r="46" spans="2:6" s="28" customFormat="1" ht="20.100000000000001" customHeight="1" x14ac:dyDescent="0.25">
      <c r="B46" s="75" t="s">
        <v>143</v>
      </c>
      <c r="C46" s="76">
        <v>42</v>
      </c>
      <c r="D46" s="76">
        <v>3290</v>
      </c>
      <c r="E46" s="76">
        <v>42</v>
      </c>
      <c r="F46" s="77">
        <f t="shared" si="0"/>
        <v>6.9099404428942782E-4</v>
      </c>
    </row>
    <row r="47" spans="2:6" s="28" customFormat="1" ht="20.100000000000001" customHeight="1" x14ac:dyDescent="0.25">
      <c r="B47" s="75" t="s">
        <v>71</v>
      </c>
      <c r="C47" s="76">
        <v>42</v>
      </c>
      <c r="D47" s="76">
        <v>2058</v>
      </c>
      <c r="E47" s="76">
        <v>39</v>
      </c>
      <c r="F47" s="77">
        <f t="shared" si="0"/>
        <v>6.4163732684018298E-4</v>
      </c>
    </row>
    <row r="48" spans="2:6" s="28" customFormat="1" ht="20.100000000000001" customHeight="1" x14ac:dyDescent="0.25">
      <c r="B48" s="75" t="s">
        <v>99</v>
      </c>
      <c r="C48" s="76">
        <v>20</v>
      </c>
      <c r="D48" s="76">
        <v>1440</v>
      </c>
      <c r="E48" s="76">
        <v>29</v>
      </c>
      <c r="F48" s="77">
        <f t="shared" si="0"/>
        <v>4.7711493534270016E-4</v>
      </c>
    </row>
    <row r="49" spans="2:6" s="28" customFormat="1" ht="20.100000000000001" customHeight="1" x14ac:dyDescent="0.25">
      <c r="B49" s="75" t="s">
        <v>100</v>
      </c>
      <c r="C49" s="76">
        <v>21</v>
      </c>
      <c r="D49" s="76">
        <v>1323</v>
      </c>
      <c r="E49" s="76">
        <v>27</v>
      </c>
      <c r="F49" s="77">
        <f t="shared" si="0"/>
        <v>4.4421045704320358E-4</v>
      </c>
    </row>
    <row r="50" spans="2:6" s="28" customFormat="1" ht="20.100000000000001" customHeight="1" x14ac:dyDescent="0.25">
      <c r="B50" s="75" t="s">
        <v>150</v>
      </c>
      <c r="C50" s="76">
        <v>21</v>
      </c>
      <c r="D50" s="76">
        <v>1176</v>
      </c>
      <c r="E50" s="76">
        <v>22</v>
      </c>
      <c r="F50" s="77">
        <f t="shared" si="0"/>
        <v>3.6194926129446217E-4</v>
      </c>
    </row>
    <row r="51" spans="2:6" ht="20.100000000000001" customHeight="1" x14ac:dyDescent="0.25">
      <c r="B51" s="60"/>
      <c r="C51" s="61">
        <f>SUBTOTAL(109,C13:C50)</f>
        <v>52636</v>
      </c>
      <c r="D51" s="61">
        <f>SUBTOTAL(109,D13:D50)</f>
        <v>4314199</v>
      </c>
      <c r="E51" s="61">
        <f>SUBTOTAL(109,E13:E50)</f>
        <v>60782</v>
      </c>
      <c r="F51" s="62">
        <f>SUBTOTAL(109,F13:F50)</f>
        <v>1</v>
      </c>
    </row>
  </sheetData>
  <mergeCells count="2">
    <mergeCell ref="B9:F9"/>
    <mergeCell ref="E10:F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  <ignoredErrors>
    <ignoredError sqref="F51 F13:F41 F42:F50" calculatedColumn="1"/>
  </ignoredErrors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8:H69"/>
  <sheetViews>
    <sheetView showGridLines="0" zoomScaleNormal="100" zoomScaleSheetLayoutView="100" workbookViewId="0">
      <selection activeCell="H1" sqref="H1"/>
    </sheetView>
  </sheetViews>
  <sheetFormatPr baseColWidth="10" defaultColWidth="11.44140625" defaultRowHeight="13.2" x14ac:dyDescent="0.25"/>
  <cols>
    <col min="1" max="1" width="11.109375" customWidth="1"/>
    <col min="2" max="2" width="11.6640625" customWidth="1"/>
    <col min="3" max="3" width="13.109375" customWidth="1"/>
    <col min="4" max="4" width="12.109375" customWidth="1"/>
    <col min="5" max="5" width="11.6640625" customWidth="1"/>
    <col min="6" max="6" width="13.44140625" customWidth="1"/>
    <col min="7" max="7" width="13.109375" customWidth="1"/>
    <col min="8" max="8" width="12.33203125" customWidth="1"/>
  </cols>
  <sheetData>
    <row r="8" spans="1:8" x14ac:dyDescent="0.25">
      <c r="F8" s="8"/>
    </row>
    <row r="9" spans="1:8" s="26" customFormat="1" ht="20.100000000000001" customHeight="1" x14ac:dyDescent="0.25">
      <c r="A9" s="93" t="s">
        <v>53</v>
      </c>
      <c r="B9" s="93"/>
      <c r="C9" s="93"/>
      <c r="D9" s="93"/>
      <c r="E9" s="93"/>
      <c r="F9" s="93"/>
      <c r="G9" s="93"/>
      <c r="H9" s="93"/>
    </row>
    <row r="10" spans="1:8" s="15" customFormat="1" ht="10.199999999999999" x14ac:dyDescent="0.25">
      <c r="A10" s="19"/>
      <c r="B10" s="16"/>
      <c r="C10" s="16"/>
      <c r="D10" s="16"/>
      <c r="F10" s="94" t="str">
        <f>+CONCATENATE(MID(Principal!C13,1,14)," de ambas temporadas")</f>
        <v>datos al 31/03 de ambas temporadas</v>
      </c>
      <c r="G10" s="94"/>
      <c r="H10" s="94"/>
    </row>
    <row r="11" spans="1:8" s="12" customFormat="1" x14ac:dyDescent="0.25"/>
    <row r="12" spans="1:8" s="12" customFormat="1" ht="16.5" customHeight="1" x14ac:dyDescent="0.25">
      <c r="A12" s="47"/>
      <c r="B12" s="45"/>
      <c r="C12" s="45"/>
      <c r="D12" s="54">
        <v>2025</v>
      </c>
      <c r="E12" s="47"/>
      <c r="F12" s="46"/>
      <c r="G12" s="46"/>
      <c r="H12" s="72">
        <v>2026</v>
      </c>
    </row>
    <row r="13" spans="1:8" s="20" customFormat="1" ht="20.100000000000001" customHeight="1" x14ac:dyDescent="0.25">
      <c r="A13" s="38" t="s">
        <v>12</v>
      </c>
      <c r="B13" s="39" t="s">
        <v>18</v>
      </c>
      <c r="C13" s="39" t="s">
        <v>20</v>
      </c>
      <c r="D13" s="40" t="s">
        <v>19</v>
      </c>
      <c r="E13" s="48" t="s">
        <v>4</v>
      </c>
      <c r="F13" s="40" t="s">
        <v>5</v>
      </c>
      <c r="G13" s="40" t="s">
        <v>6</v>
      </c>
      <c r="H13" s="40" t="s">
        <v>13</v>
      </c>
    </row>
    <row r="14" spans="1:8" ht="20.100000000000001" customHeight="1" x14ac:dyDescent="0.25">
      <c r="A14" s="85" t="s">
        <v>109</v>
      </c>
      <c r="B14" s="53">
        <v>580</v>
      </c>
      <c r="C14" s="53">
        <v>69581</v>
      </c>
      <c r="D14" s="53">
        <v>664</v>
      </c>
      <c r="E14" s="49">
        <v>797</v>
      </c>
      <c r="F14" s="41">
        <v>97172</v>
      </c>
      <c r="G14" s="41">
        <v>930</v>
      </c>
      <c r="H14" s="82">
        <f>+(G14-D14)/D14</f>
        <v>0.4006024096385542</v>
      </c>
    </row>
    <row r="15" spans="1:8" ht="20.100000000000001" customHeight="1" x14ac:dyDescent="0.25">
      <c r="A15" s="85" t="s">
        <v>157</v>
      </c>
      <c r="B15" s="53">
        <v>20</v>
      </c>
      <c r="C15" s="53">
        <v>2400</v>
      </c>
      <c r="D15" s="53">
        <v>24</v>
      </c>
      <c r="E15" s="49">
        <v>0</v>
      </c>
      <c r="F15" s="41">
        <v>0</v>
      </c>
      <c r="G15" s="41">
        <v>0</v>
      </c>
      <c r="H15" s="82">
        <f>+(G15-D15)/D15</f>
        <v>-1</v>
      </c>
    </row>
    <row r="16" spans="1:8" ht="20.100000000000001" customHeight="1" x14ac:dyDescent="0.25">
      <c r="A16" s="85" t="s">
        <v>110</v>
      </c>
      <c r="B16" s="53">
        <v>320</v>
      </c>
      <c r="C16" s="53">
        <v>30784</v>
      </c>
      <c r="D16" s="53">
        <v>431</v>
      </c>
      <c r="E16" s="49">
        <v>940</v>
      </c>
      <c r="F16" s="41">
        <v>89815</v>
      </c>
      <c r="G16" s="41">
        <v>1162</v>
      </c>
      <c r="H16" s="82">
        <f t="shared" ref="H16:H22" si="0">+(G16-D16)/D16</f>
        <v>1.6960556844547563</v>
      </c>
    </row>
    <row r="17" spans="1:8" ht="20.100000000000001" customHeight="1" x14ac:dyDescent="0.25">
      <c r="A17" s="85" t="s">
        <v>111</v>
      </c>
      <c r="B17" s="53">
        <v>0</v>
      </c>
      <c r="C17" s="53">
        <v>0</v>
      </c>
      <c r="D17" s="53">
        <v>0</v>
      </c>
      <c r="E17" s="49">
        <v>480</v>
      </c>
      <c r="F17" s="41">
        <v>30520</v>
      </c>
      <c r="G17" s="41">
        <v>571</v>
      </c>
      <c r="H17" s="82" t="s">
        <v>14</v>
      </c>
    </row>
    <row r="18" spans="1:8" ht="20.100000000000001" customHeight="1" x14ac:dyDescent="0.25">
      <c r="A18" s="85" t="s">
        <v>112</v>
      </c>
      <c r="B18" s="53">
        <v>2843</v>
      </c>
      <c r="C18" s="53">
        <v>160797</v>
      </c>
      <c r="D18" s="53">
        <v>2992</v>
      </c>
      <c r="E18" s="49">
        <v>2477</v>
      </c>
      <c r="F18" s="41">
        <v>109888</v>
      </c>
      <c r="G18" s="41">
        <v>2729</v>
      </c>
      <c r="H18" s="82">
        <f t="shared" si="0"/>
        <v>-8.7901069518716582E-2</v>
      </c>
    </row>
    <row r="19" spans="1:8" ht="20.100000000000001" customHeight="1" x14ac:dyDescent="0.25">
      <c r="A19" s="85" t="s">
        <v>113</v>
      </c>
      <c r="B19" s="53">
        <v>373</v>
      </c>
      <c r="C19" s="53">
        <v>46029</v>
      </c>
      <c r="D19" s="53">
        <v>432</v>
      </c>
      <c r="E19" s="49">
        <v>371</v>
      </c>
      <c r="F19" s="41">
        <v>43124</v>
      </c>
      <c r="G19" s="41">
        <v>453</v>
      </c>
      <c r="H19" s="82">
        <f t="shared" si="0"/>
        <v>4.8611111111111112E-2</v>
      </c>
    </row>
    <row r="20" spans="1:8" ht="20.100000000000001" customHeight="1" x14ac:dyDescent="0.25">
      <c r="A20" s="85" t="s">
        <v>36</v>
      </c>
      <c r="B20" s="53">
        <v>45617</v>
      </c>
      <c r="C20" s="53">
        <v>3747898</v>
      </c>
      <c r="D20" s="53">
        <v>52302</v>
      </c>
      <c r="E20" s="49">
        <v>50159</v>
      </c>
      <c r="F20" s="41">
        <v>4204311</v>
      </c>
      <c r="G20" s="41">
        <v>58053</v>
      </c>
      <c r="H20" s="82">
        <f t="shared" si="0"/>
        <v>0.10995755420442813</v>
      </c>
    </row>
    <row r="21" spans="1:8" ht="20.100000000000001" customHeight="1" x14ac:dyDescent="0.25">
      <c r="A21" s="85" t="s">
        <v>114</v>
      </c>
      <c r="B21" s="53">
        <v>809</v>
      </c>
      <c r="C21" s="53">
        <v>88194</v>
      </c>
      <c r="D21" s="53">
        <v>796</v>
      </c>
      <c r="E21" s="49">
        <v>1812</v>
      </c>
      <c r="F21" s="41">
        <v>197154</v>
      </c>
      <c r="G21" s="41">
        <v>1703</v>
      </c>
      <c r="H21" s="82">
        <f>+(G21-D21)/D21</f>
        <v>1.1394472361809045</v>
      </c>
    </row>
    <row r="22" spans="1:8" ht="20.100000000000001" customHeight="1" x14ac:dyDescent="0.25">
      <c r="A22" s="73" t="s">
        <v>158</v>
      </c>
      <c r="B22" s="53">
        <v>60</v>
      </c>
      <c r="C22" s="53">
        <v>4060</v>
      </c>
      <c r="D22" s="53">
        <v>82</v>
      </c>
      <c r="E22" s="49">
        <v>0</v>
      </c>
      <c r="F22" s="41">
        <v>0</v>
      </c>
      <c r="G22" s="41">
        <v>0</v>
      </c>
      <c r="H22" s="82">
        <f t="shared" si="0"/>
        <v>-1</v>
      </c>
    </row>
    <row r="23" spans="1:8" ht="20.100000000000001" customHeight="1" x14ac:dyDescent="0.25">
      <c r="A23" s="42" t="s">
        <v>11</v>
      </c>
      <c r="B23" s="43">
        <f t="shared" ref="B23:G23" si="1">SUBTOTAL(109,B14:B22)</f>
        <v>50622</v>
      </c>
      <c r="C23" s="43">
        <f t="shared" si="1"/>
        <v>4149743</v>
      </c>
      <c r="D23" s="43">
        <f t="shared" si="1"/>
        <v>57723</v>
      </c>
      <c r="E23" s="50">
        <f t="shared" si="1"/>
        <v>57036</v>
      </c>
      <c r="F23" s="44">
        <f t="shared" si="1"/>
        <v>4771984</v>
      </c>
      <c r="G23" s="44">
        <f t="shared" si="1"/>
        <v>65601</v>
      </c>
      <c r="H23" s="71">
        <f t="shared" ref="H23" si="2">+(G23-D23)/D23</f>
        <v>0.1364793929629437</v>
      </c>
    </row>
    <row r="24" spans="1:8" ht="20.100000000000001" customHeight="1" x14ac:dyDescent="0.25">
      <c r="A24" s="35"/>
      <c r="B24" s="36"/>
      <c r="C24" s="36"/>
      <c r="D24" s="36"/>
      <c r="E24" s="37"/>
      <c r="F24" s="95" t="s">
        <v>15</v>
      </c>
      <c r="G24" s="95"/>
      <c r="H24" s="52">
        <f>+(E23-B23)/B23</f>
        <v>0.12670380466990636</v>
      </c>
    </row>
    <row r="25" spans="1:8" ht="20.100000000000001" customHeight="1" x14ac:dyDescent="0.25">
      <c r="A25" s="2"/>
      <c r="B25" s="1"/>
      <c r="C25" s="1"/>
      <c r="D25" s="1"/>
      <c r="E25" s="3"/>
      <c r="F25" s="3"/>
      <c r="G25" s="3"/>
      <c r="H25" s="3"/>
    </row>
    <row r="26" spans="1:8" ht="20.100000000000001" customHeight="1" x14ac:dyDescent="0.25">
      <c r="A26" s="47"/>
      <c r="B26" s="45"/>
      <c r="C26" s="45"/>
      <c r="D26" s="54">
        <v>2025</v>
      </c>
      <c r="E26" s="47"/>
      <c r="F26" s="46"/>
      <c r="G26" s="46"/>
      <c r="H26" s="72">
        <v>2026</v>
      </c>
    </row>
    <row r="27" spans="1:8" ht="20.100000000000001" customHeight="1" x14ac:dyDescent="0.25">
      <c r="A27" s="38" t="s">
        <v>16</v>
      </c>
      <c r="B27" s="39" t="s">
        <v>18</v>
      </c>
      <c r="C27" s="39" t="s">
        <v>20</v>
      </c>
      <c r="D27" s="40" t="s">
        <v>19</v>
      </c>
      <c r="E27" s="48" t="s">
        <v>4</v>
      </c>
      <c r="F27" s="40" t="s">
        <v>5</v>
      </c>
      <c r="G27" s="40" t="s">
        <v>6</v>
      </c>
      <c r="H27" s="40" t="s">
        <v>13</v>
      </c>
    </row>
    <row r="28" spans="1:8" ht="20.100000000000001" customHeight="1" x14ac:dyDescent="0.25">
      <c r="A28" s="73" t="s">
        <v>37</v>
      </c>
      <c r="B28" s="53">
        <v>607</v>
      </c>
      <c r="C28" s="53">
        <v>66966</v>
      </c>
      <c r="D28" s="53">
        <v>700</v>
      </c>
      <c r="E28" s="49">
        <v>487</v>
      </c>
      <c r="F28" s="41">
        <v>47846</v>
      </c>
      <c r="G28" s="41">
        <v>597</v>
      </c>
      <c r="H28" s="74">
        <f t="shared" ref="H28:H55" si="3">+(G28-D28)/D28</f>
        <v>-0.14714285714285713</v>
      </c>
    </row>
    <row r="29" spans="1:8" ht="20.100000000000001" customHeight="1" x14ac:dyDescent="0.25">
      <c r="A29" s="73" t="s">
        <v>159</v>
      </c>
      <c r="B29" s="53">
        <v>84</v>
      </c>
      <c r="C29" s="53">
        <v>7056</v>
      </c>
      <c r="D29" s="53">
        <v>93</v>
      </c>
      <c r="E29" s="49">
        <v>0</v>
      </c>
      <c r="F29" s="41">
        <v>0</v>
      </c>
      <c r="G29" s="41">
        <v>0</v>
      </c>
      <c r="H29" s="74">
        <f t="shared" si="3"/>
        <v>-1</v>
      </c>
    </row>
    <row r="30" spans="1:8" ht="20.100000000000001" customHeight="1" x14ac:dyDescent="0.25">
      <c r="A30" s="73" t="s">
        <v>115</v>
      </c>
      <c r="B30" s="53">
        <v>42</v>
      </c>
      <c r="C30" s="53">
        <v>4200</v>
      </c>
      <c r="D30" s="53">
        <v>46</v>
      </c>
      <c r="E30" s="49">
        <v>210</v>
      </c>
      <c r="F30" s="41">
        <v>13230</v>
      </c>
      <c r="G30" s="41">
        <v>271</v>
      </c>
      <c r="H30" s="74">
        <f t="shared" si="3"/>
        <v>4.8913043478260869</v>
      </c>
    </row>
    <row r="31" spans="1:8" ht="20.100000000000001" customHeight="1" x14ac:dyDescent="0.25">
      <c r="A31" s="73" t="s">
        <v>154</v>
      </c>
      <c r="B31" s="53">
        <v>0</v>
      </c>
      <c r="C31" s="53">
        <v>0</v>
      </c>
      <c r="D31" s="53">
        <v>0</v>
      </c>
      <c r="E31" s="49">
        <v>20</v>
      </c>
      <c r="F31" s="41">
        <v>2080</v>
      </c>
      <c r="G31" s="41">
        <v>21</v>
      </c>
      <c r="H31" s="87" t="s">
        <v>14</v>
      </c>
    </row>
    <row r="32" spans="1:8" s="28" customFormat="1" ht="20.100000000000001" customHeight="1" x14ac:dyDescent="0.25">
      <c r="A32" s="73" t="s">
        <v>38</v>
      </c>
      <c r="B32" s="53">
        <v>489</v>
      </c>
      <c r="C32" s="53">
        <v>28825</v>
      </c>
      <c r="D32" s="53">
        <v>573</v>
      </c>
      <c r="E32" s="49">
        <v>1481</v>
      </c>
      <c r="F32" s="41">
        <v>53711</v>
      </c>
      <c r="G32" s="41">
        <v>1852</v>
      </c>
      <c r="H32" s="74">
        <f t="shared" si="3"/>
        <v>2.2321116928446769</v>
      </c>
    </row>
    <row r="33" spans="1:8" ht="20.100000000000001" customHeight="1" x14ac:dyDescent="0.25">
      <c r="A33" s="73" t="s">
        <v>116</v>
      </c>
      <c r="B33" s="53">
        <v>0</v>
      </c>
      <c r="C33" s="53">
        <v>0</v>
      </c>
      <c r="D33" s="53">
        <v>0</v>
      </c>
      <c r="E33" s="49">
        <v>120</v>
      </c>
      <c r="F33" s="41">
        <v>12000</v>
      </c>
      <c r="G33" s="41">
        <v>168</v>
      </c>
      <c r="H33" s="74" t="s">
        <v>14</v>
      </c>
    </row>
    <row r="34" spans="1:8" ht="20.100000000000001" customHeight="1" x14ac:dyDescent="0.25">
      <c r="A34" s="73" t="s">
        <v>123</v>
      </c>
      <c r="B34" s="53">
        <v>63</v>
      </c>
      <c r="C34" s="53">
        <v>6615</v>
      </c>
      <c r="D34" s="53">
        <v>67</v>
      </c>
      <c r="E34" s="49">
        <v>21</v>
      </c>
      <c r="F34" s="41">
        <v>2184</v>
      </c>
      <c r="G34" s="41">
        <v>22</v>
      </c>
      <c r="H34" s="74">
        <f t="shared" si="3"/>
        <v>-0.67164179104477617</v>
      </c>
    </row>
    <row r="35" spans="1:8" ht="20.100000000000001" customHeight="1" x14ac:dyDescent="0.25">
      <c r="A35" s="73" t="s">
        <v>124</v>
      </c>
      <c r="B35" s="53">
        <v>608</v>
      </c>
      <c r="C35" s="53">
        <v>46921</v>
      </c>
      <c r="D35" s="53">
        <v>643</v>
      </c>
      <c r="E35" s="49">
        <v>0</v>
      </c>
      <c r="F35" s="41">
        <v>0</v>
      </c>
      <c r="G35" s="41">
        <v>0</v>
      </c>
      <c r="H35" s="74">
        <f t="shared" si="3"/>
        <v>-1</v>
      </c>
    </row>
    <row r="36" spans="1:8" ht="16.5" customHeight="1" x14ac:dyDescent="0.25">
      <c r="A36" s="73" t="s">
        <v>39</v>
      </c>
      <c r="B36" s="53">
        <v>487</v>
      </c>
      <c r="C36" s="53">
        <v>47047</v>
      </c>
      <c r="D36" s="53">
        <v>605</v>
      </c>
      <c r="E36" s="49">
        <v>782</v>
      </c>
      <c r="F36" s="41">
        <v>82512</v>
      </c>
      <c r="G36" s="41">
        <v>905</v>
      </c>
      <c r="H36" s="74">
        <f t="shared" si="3"/>
        <v>0.49586776859504134</v>
      </c>
    </row>
    <row r="37" spans="1:8" s="20" customFormat="1" ht="20.100000000000001" customHeight="1" x14ac:dyDescent="0.25">
      <c r="A37" s="73" t="s">
        <v>117</v>
      </c>
      <c r="B37" s="53">
        <v>551</v>
      </c>
      <c r="C37" s="53">
        <v>37340</v>
      </c>
      <c r="D37" s="53">
        <v>702</v>
      </c>
      <c r="E37" s="49">
        <v>851</v>
      </c>
      <c r="F37" s="41">
        <v>63174</v>
      </c>
      <c r="G37" s="41">
        <v>1102</v>
      </c>
      <c r="H37" s="74">
        <f t="shared" si="3"/>
        <v>0.56980056980056981</v>
      </c>
    </row>
    <row r="38" spans="1:8" ht="20.100000000000001" customHeight="1" x14ac:dyDescent="0.25">
      <c r="A38" s="73" t="s">
        <v>40</v>
      </c>
      <c r="B38" s="53">
        <v>395</v>
      </c>
      <c r="C38" s="53">
        <v>43333</v>
      </c>
      <c r="D38" s="53">
        <v>451</v>
      </c>
      <c r="E38" s="49">
        <v>767</v>
      </c>
      <c r="F38" s="41">
        <v>81812</v>
      </c>
      <c r="G38" s="41">
        <v>863</v>
      </c>
      <c r="H38" s="74">
        <f t="shared" si="3"/>
        <v>0.91352549889135259</v>
      </c>
    </row>
    <row r="39" spans="1:8" ht="20.100000000000001" customHeight="1" x14ac:dyDescent="0.25">
      <c r="A39" s="73" t="s">
        <v>41</v>
      </c>
      <c r="B39" s="53">
        <v>4084</v>
      </c>
      <c r="C39" s="53">
        <v>356110</v>
      </c>
      <c r="D39" s="53">
        <v>4738</v>
      </c>
      <c r="E39" s="49">
        <v>6016</v>
      </c>
      <c r="F39" s="41">
        <v>536008</v>
      </c>
      <c r="G39" s="41">
        <v>7347</v>
      </c>
      <c r="H39" s="74">
        <f t="shared" si="3"/>
        <v>0.55065428450823128</v>
      </c>
    </row>
    <row r="40" spans="1:8" ht="20.100000000000001" customHeight="1" x14ac:dyDescent="0.25">
      <c r="A40" s="73" t="s">
        <v>125</v>
      </c>
      <c r="B40" s="53">
        <v>294</v>
      </c>
      <c r="C40" s="53">
        <v>16464</v>
      </c>
      <c r="D40" s="53">
        <v>313</v>
      </c>
      <c r="E40" s="49">
        <v>0</v>
      </c>
      <c r="F40" s="41">
        <v>0</v>
      </c>
      <c r="G40" s="41">
        <v>0</v>
      </c>
      <c r="H40" s="74">
        <f t="shared" si="3"/>
        <v>-1</v>
      </c>
    </row>
    <row r="41" spans="1:8" ht="20.100000000000001" customHeight="1" x14ac:dyDescent="0.25">
      <c r="A41" s="73" t="s">
        <v>42</v>
      </c>
      <c r="B41" s="53">
        <v>702</v>
      </c>
      <c r="C41" s="53">
        <v>47383</v>
      </c>
      <c r="D41" s="53">
        <v>830</v>
      </c>
      <c r="E41" s="49">
        <v>952</v>
      </c>
      <c r="F41" s="41">
        <v>63322</v>
      </c>
      <c r="G41" s="41">
        <v>1113</v>
      </c>
      <c r="H41" s="74">
        <f t="shared" si="3"/>
        <v>0.34096385542168672</v>
      </c>
    </row>
    <row r="42" spans="1:8" ht="20.100000000000001" customHeight="1" x14ac:dyDescent="0.25">
      <c r="A42" s="73" t="s">
        <v>118</v>
      </c>
      <c r="B42" s="53">
        <v>105</v>
      </c>
      <c r="C42" s="53">
        <v>6678</v>
      </c>
      <c r="D42" s="53">
        <v>108</v>
      </c>
      <c r="E42" s="49">
        <v>21</v>
      </c>
      <c r="F42" s="41">
        <v>1575</v>
      </c>
      <c r="G42" s="41">
        <v>20</v>
      </c>
      <c r="H42" s="74">
        <f t="shared" si="3"/>
        <v>-0.81481481481481477</v>
      </c>
    </row>
    <row r="43" spans="1:8" ht="20.100000000000001" customHeight="1" x14ac:dyDescent="0.25">
      <c r="A43" s="73" t="s">
        <v>119</v>
      </c>
      <c r="B43" s="53">
        <v>1467</v>
      </c>
      <c r="C43" s="53">
        <v>94892</v>
      </c>
      <c r="D43" s="53">
        <v>1836</v>
      </c>
      <c r="E43" s="49">
        <v>1511</v>
      </c>
      <c r="F43" s="41">
        <v>105272</v>
      </c>
      <c r="G43" s="41">
        <v>1891</v>
      </c>
      <c r="H43" s="74">
        <f t="shared" si="3"/>
        <v>2.9956427015250545E-2</v>
      </c>
    </row>
    <row r="44" spans="1:8" ht="20.100000000000001" customHeight="1" x14ac:dyDescent="0.25">
      <c r="A44" s="73" t="s">
        <v>43</v>
      </c>
      <c r="B44" s="53">
        <v>7754</v>
      </c>
      <c r="C44" s="53">
        <v>706504</v>
      </c>
      <c r="D44" s="53">
        <v>9213</v>
      </c>
      <c r="E44" s="49">
        <v>8568</v>
      </c>
      <c r="F44" s="41">
        <v>787273</v>
      </c>
      <c r="G44" s="41">
        <v>10454</v>
      </c>
      <c r="H44" s="74">
        <f t="shared" si="3"/>
        <v>0.13470096602626724</v>
      </c>
    </row>
    <row r="45" spans="1:8" ht="20.100000000000001" customHeight="1" x14ac:dyDescent="0.25">
      <c r="A45" s="73" t="s">
        <v>120</v>
      </c>
      <c r="B45" s="53">
        <v>123</v>
      </c>
      <c r="C45" s="53">
        <v>11282</v>
      </c>
      <c r="D45" s="53">
        <v>147</v>
      </c>
      <c r="E45" s="49">
        <v>63</v>
      </c>
      <c r="F45" s="41">
        <v>6615</v>
      </c>
      <c r="G45" s="41">
        <v>67</v>
      </c>
      <c r="H45" s="74">
        <f t="shared" si="3"/>
        <v>-0.54421768707482998</v>
      </c>
    </row>
    <row r="46" spans="1:8" ht="20.100000000000001" customHeight="1" x14ac:dyDescent="0.25">
      <c r="A46" s="73" t="s">
        <v>44</v>
      </c>
      <c r="B46" s="53">
        <v>62</v>
      </c>
      <c r="C46" s="53">
        <v>6975</v>
      </c>
      <c r="D46" s="53">
        <v>71</v>
      </c>
      <c r="E46" s="49">
        <v>42</v>
      </c>
      <c r="F46" s="41">
        <v>4410</v>
      </c>
      <c r="G46" s="41">
        <v>45</v>
      </c>
      <c r="H46" s="74">
        <f t="shared" si="3"/>
        <v>-0.36619718309859156</v>
      </c>
    </row>
    <row r="47" spans="1:8" ht="20.100000000000001" customHeight="1" x14ac:dyDescent="0.25">
      <c r="A47" s="73" t="s">
        <v>45</v>
      </c>
      <c r="B47" s="53">
        <v>272</v>
      </c>
      <c r="C47" s="53">
        <v>29716</v>
      </c>
      <c r="D47" s="53">
        <v>303</v>
      </c>
      <c r="E47" s="49">
        <v>480</v>
      </c>
      <c r="F47" s="41">
        <v>52644</v>
      </c>
      <c r="G47" s="41">
        <v>539</v>
      </c>
      <c r="H47" s="74">
        <f t="shared" si="3"/>
        <v>0.77887788778877887</v>
      </c>
    </row>
    <row r="48" spans="1:8" ht="20.100000000000001" customHeight="1" x14ac:dyDescent="0.25">
      <c r="A48" s="73" t="s">
        <v>121</v>
      </c>
      <c r="B48" s="53">
        <v>336</v>
      </c>
      <c r="C48" s="53">
        <v>18816</v>
      </c>
      <c r="D48" s="53">
        <v>358</v>
      </c>
      <c r="E48" s="49">
        <v>357</v>
      </c>
      <c r="F48" s="41">
        <v>19992</v>
      </c>
      <c r="G48" s="41">
        <v>380</v>
      </c>
      <c r="H48" s="74">
        <f t="shared" si="3"/>
        <v>6.1452513966480445E-2</v>
      </c>
    </row>
    <row r="49" spans="1:8" ht="20.100000000000001" customHeight="1" x14ac:dyDescent="0.25">
      <c r="A49" s="73" t="s">
        <v>126</v>
      </c>
      <c r="B49" s="53">
        <v>101</v>
      </c>
      <c r="C49" s="53">
        <v>11805</v>
      </c>
      <c r="D49" s="53">
        <v>127</v>
      </c>
      <c r="E49" s="49">
        <v>0</v>
      </c>
      <c r="F49" s="41">
        <v>0</v>
      </c>
      <c r="G49" s="41">
        <v>0</v>
      </c>
      <c r="H49" s="74">
        <f t="shared" si="3"/>
        <v>-1</v>
      </c>
    </row>
    <row r="50" spans="1:8" ht="20.100000000000001" customHeight="1" x14ac:dyDescent="0.25">
      <c r="A50" s="73" t="s">
        <v>160</v>
      </c>
      <c r="B50" s="53">
        <v>20</v>
      </c>
      <c r="C50" s="53">
        <v>2240</v>
      </c>
      <c r="D50" s="53">
        <v>23</v>
      </c>
      <c r="E50" s="49">
        <v>0</v>
      </c>
      <c r="F50" s="41">
        <v>0</v>
      </c>
      <c r="G50" s="41">
        <v>0</v>
      </c>
      <c r="H50" s="74">
        <f t="shared" si="3"/>
        <v>-1</v>
      </c>
    </row>
    <row r="51" spans="1:8" ht="20.100000000000001" customHeight="1" x14ac:dyDescent="0.25">
      <c r="A51" s="73" t="s">
        <v>155</v>
      </c>
      <c r="B51" s="53">
        <v>0</v>
      </c>
      <c r="C51" s="53">
        <v>0</v>
      </c>
      <c r="D51" s="53">
        <v>0</v>
      </c>
      <c r="E51" s="49">
        <v>40</v>
      </c>
      <c r="F51" s="41">
        <v>4800</v>
      </c>
      <c r="G51" s="41">
        <v>49</v>
      </c>
      <c r="H51" s="74" t="s">
        <v>14</v>
      </c>
    </row>
    <row r="52" spans="1:8" ht="20.100000000000001" customHeight="1" x14ac:dyDescent="0.25">
      <c r="A52" s="73" t="s">
        <v>122</v>
      </c>
      <c r="B52" s="53">
        <v>22028</v>
      </c>
      <c r="C52" s="53">
        <v>1891583</v>
      </c>
      <c r="D52" s="53">
        <v>23815</v>
      </c>
      <c r="E52" s="49">
        <v>26498</v>
      </c>
      <c r="F52" s="41">
        <v>2290264</v>
      </c>
      <c r="G52" s="41">
        <v>28365</v>
      </c>
      <c r="H52" s="74">
        <f t="shared" si="3"/>
        <v>0.19105605710686543</v>
      </c>
    </row>
    <row r="53" spans="1:8" ht="20.100000000000001" customHeight="1" x14ac:dyDescent="0.25">
      <c r="A53" s="73" t="s">
        <v>127</v>
      </c>
      <c r="B53" s="53">
        <v>186</v>
      </c>
      <c r="C53" s="53">
        <v>15514</v>
      </c>
      <c r="D53" s="53">
        <v>188</v>
      </c>
      <c r="E53" s="49">
        <v>0</v>
      </c>
      <c r="F53" s="41">
        <v>0</v>
      </c>
      <c r="G53" s="41">
        <v>0</v>
      </c>
      <c r="H53" s="74">
        <f t="shared" si="3"/>
        <v>-1</v>
      </c>
    </row>
    <row r="54" spans="1:8" ht="20.100000000000001" customHeight="1" x14ac:dyDescent="0.25">
      <c r="A54" s="73" t="s">
        <v>156</v>
      </c>
      <c r="B54" s="53">
        <v>0</v>
      </c>
      <c r="C54" s="53">
        <v>0</v>
      </c>
      <c r="D54" s="53">
        <v>0</v>
      </c>
      <c r="E54" s="49">
        <v>42</v>
      </c>
      <c r="F54" s="41">
        <v>4263</v>
      </c>
      <c r="G54" s="41">
        <v>43</v>
      </c>
      <c r="H54" s="74" t="s">
        <v>14</v>
      </c>
    </row>
    <row r="55" spans="1:8" ht="20.100000000000001" customHeight="1" x14ac:dyDescent="0.25">
      <c r="A55" s="73" t="s">
        <v>46</v>
      </c>
      <c r="B55" s="53">
        <v>9762</v>
      </c>
      <c r="C55" s="53">
        <v>645478</v>
      </c>
      <c r="D55" s="53">
        <v>11774</v>
      </c>
      <c r="E55" s="49">
        <v>7707</v>
      </c>
      <c r="F55" s="41">
        <v>536997</v>
      </c>
      <c r="G55" s="41">
        <v>9486</v>
      </c>
      <c r="H55" s="74">
        <f t="shared" si="3"/>
        <v>-0.19432648207915745</v>
      </c>
    </row>
    <row r="56" spans="1:8" ht="20.100000000000001" customHeight="1" x14ac:dyDescent="0.25">
      <c r="A56" s="42" t="s">
        <v>11</v>
      </c>
      <c r="B56" s="43">
        <f t="shared" ref="B56:G56" si="4">SUBTOTAL(109,B28:B55)</f>
        <v>50622</v>
      </c>
      <c r="C56" s="43">
        <f t="shared" si="4"/>
        <v>4149743</v>
      </c>
      <c r="D56" s="43">
        <f t="shared" si="4"/>
        <v>57724</v>
      </c>
      <c r="E56" s="50">
        <f t="shared" si="4"/>
        <v>57036</v>
      </c>
      <c r="F56" s="44">
        <f t="shared" si="4"/>
        <v>4771984</v>
      </c>
      <c r="G56" s="44">
        <f t="shared" si="4"/>
        <v>65600</v>
      </c>
      <c r="H56" s="71">
        <f t="shared" ref="H56" si="5">+(G56-D56)/D56</f>
        <v>0.1364423809853787</v>
      </c>
    </row>
    <row r="57" spans="1:8" ht="20.100000000000001" customHeight="1" x14ac:dyDescent="0.25">
      <c r="A57" s="35"/>
      <c r="B57" s="36"/>
      <c r="C57" s="36"/>
      <c r="D57" s="36"/>
      <c r="E57" s="37"/>
      <c r="F57" s="95" t="s">
        <v>15</v>
      </c>
      <c r="G57" s="95"/>
      <c r="H57" s="52">
        <f>+(E56-B56)/B56</f>
        <v>0.12670380466990636</v>
      </c>
    </row>
    <row r="58" spans="1:8" ht="20.100000000000001" customHeight="1" x14ac:dyDescent="0.25"/>
    <row r="59" spans="1:8" ht="20.100000000000001" customHeight="1" x14ac:dyDescent="0.25"/>
    <row r="60" spans="1:8" ht="20.100000000000001" customHeight="1" x14ac:dyDescent="0.25"/>
    <row r="61" spans="1:8" ht="20.100000000000001" customHeight="1" x14ac:dyDescent="0.25"/>
    <row r="62" spans="1:8" ht="20.100000000000001" customHeight="1" x14ac:dyDescent="0.25"/>
    <row r="63" spans="1:8" ht="20.100000000000001" customHeight="1" x14ac:dyDescent="0.25"/>
    <row r="64" spans="1:8" ht="20.100000000000001" customHeight="1" x14ac:dyDescent="0.25"/>
    <row r="65" spans="1:8" ht="20.100000000000001" customHeight="1" x14ac:dyDescent="0.25"/>
    <row r="66" spans="1:8" ht="20.100000000000001" customHeight="1" x14ac:dyDescent="0.25"/>
    <row r="67" spans="1:8" ht="20.100000000000001" customHeight="1" x14ac:dyDescent="0.25"/>
    <row r="68" spans="1:8" ht="20.100000000000001" customHeight="1" x14ac:dyDescent="0.25"/>
    <row r="69" spans="1:8" s="28" customFormat="1" ht="20.100000000000001" customHeight="1" x14ac:dyDescent="0.25">
      <c r="A69"/>
      <c r="B69"/>
      <c r="C69"/>
      <c r="D69"/>
      <c r="E69"/>
      <c r="F69"/>
      <c r="G69"/>
      <c r="H69"/>
    </row>
  </sheetData>
  <mergeCells count="4">
    <mergeCell ref="F24:G24"/>
    <mergeCell ref="F57:G57"/>
    <mergeCell ref="A9:H9"/>
    <mergeCell ref="F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9" orientation="portrait" horizontalDpi="300" verticalDpi="300" r:id="rId1"/>
  <headerFooter alignWithMargins="0"/>
  <ignoredErrors>
    <ignoredError sqref="H17 H31:H54" calculatedColumn="1"/>
  </ignoredErrors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/>
    <pageSetUpPr fitToPage="1"/>
  </sheetPr>
  <dimension ref="A9:I101"/>
  <sheetViews>
    <sheetView showGridLines="0" tabSelected="1" zoomScaleNormal="100" zoomScaleSheetLayoutView="100" workbookViewId="0">
      <selection activeCell="I1" sqref="I1"/>
    </sheetView>
  </sheetViews>
  <sheetFormatPr baseColWidth="10" defaultColWidth="11.44140625" defaultRowHeight="13.2" x14ac:dyDescent="0.25"/>
  <cols>
    <col min="1" max="1" width="14.44140625" customWidth="1"/>
    <col min="2" max="2" width="10.109375" customWidth="1"/>
    <col min="3" max="3" width="11.6640625" customWidth="1"/>
    <col min="4" max="4" width="13.5546875" customWidth="1"/>
    <col min="5" max="5" width="12.109375" customWidth="1"/>
    <col min="6" max="6" width="11.6640625" customWidth="1"/>
    <col min="7" max="7" width="13" customWidth="1"/>
    <col min="8" max="8" width="13.109375" customWidth="1"/>
    <col min="9" max="9" width="14.109375" customWidth="1"/>
  </cols>
  <sheetData>
    <row r="9" spans="1:9" s="26" customFormat="1" ht="20.100000000000001" customHeight="1" x14ac:dyDescent="0.25">
      <c r="A9" s="93" t="s">
        <v>54</v>
      </c>
      <c r="B9" s="93"/>
      <c r="C9" s="93"/>
      <c r="D9" s="93"/>
      <c r="E9" s="93"/>
      <c r="F9" s="93"/>
      <c r="G9" s="93"/>
      <c r="H9" s="93"/>
      <c r="I9" s="93"/>
    </row>
    <row r="10" spans="1:9" s="15" customFormat="1" ht="10.199999999999999" x14ac:dyDescent="0.25">
      <c r="A10" s="19"/>
      <c r="B10" s="16"/>
      <c r="C10" s="16"/>
      <c r="D10" s="16"/>
      <c r="E10" s="16"/>
      <c r="F10" s="94" t="str">
        <f>+CONCATENATE(MID(Principal!C13,1,14)," de ambas temporadas")</f>
        <v>datos al 31/03 de ambas temporadas</v>
      </c>
      <c r="G10" s="94"/>
      <c r="H10" s="94"/>
      <c r="I10" s="94"/>
    </row>
    <row r="11" spans="1:9" s="12" customFormat="1" x14ac:dyDescent="0.25">
      <c r="G11" s="13"/>
      <c r="H11" s="13"/>
    </row>
    <row r="12" spans="1:9" s="28" customFormat="1" ht="16.5" customHeight="1" x14ac:dyDescent="0.25">
      <c r="A12" s="47"/>
      <c r="B12" s="47"/>
      <c r="C12" s="45"/>
      <c r="D12" s="45"/>
      <c r="E12" s="54">
        <v>2025</v>
      </c>
      <c r="F12" s="47"/>
      <c r="G12" s="46"/>
      <c r="H12" s="46"/>
      <c r="I12" s="72">
        <v>2026</v>
      </c>
    </row>
    <row r="13" spans="1:9" s="29" customFormat="1" ht="20.100000000000001" customHeight="1" x14ac:dyDescent="0.25">
      <c r="A13" s="38" t="s">
        <v>16</v>
      </c>
      <c r="B13" s="38" t="s">
        <v>12</v>
      </c>
      <c r="C13" s="39" t="s">
        <v>18</v>
      </c>
      <c r="D13" s="39" t="s">
        <v>20</v>
      </c>
      <c r="E13" s="40" t="s">
        <v>19</v>
      </c>
      <c r="F13" s="48" t="s">
        <v>4</v>
      </c>
      <c r="G13" s="40" t="s">
        <v>5</v>
      </c>
      <c r="H13" s="40" t="s">
        <v>6</v>
      </c>
      <c r="I13" s="40" t="s">
        <v>17</v>
      </c>
    </row>
    <row r="14" spans="1:9" ht="20.100000000000001" customHeight="1" x14ac:dyDescent="0.25">
      <c r="A14" s="73" t="s">
        <v>37</v>
      </c>
      <c r="B14" s="73" t="s">
        <v>112</v>
      </c>
      <c r="C14" s="53">
        <v>21</v>
      </c>
      <c r="D14" s="53">
        <v>1176</v>
      </c>
      <c r="E14" s="53">
        <v>22</v>
      </c>
      <c r="F14" s="49">
        <v>0</v>
      </c>
      <c r="G14" s="41">
        <v>0</v>
      </c>
      <c r="H14" s="41">
        <v>0</v>
      </c>
      <c r="I14" s="86">
        <f t="shared" ref="I14:I59" si="0">+(H14-E14)/E14</f>
        <v>-1</v>
      </c>
    </row>
    <row r="15" spans="1:9" ht="20.100000000000001" customHeight="1" x14ac:dyDescent="0.25">
      <c r="A15" s="73" t="s">
        <v>37</v>
      </c>
      <c r="B15" s="73" t="s">
        <v>36</v>
      </c>
      <c r="C15" s="53">
        <v>586</v>
      </c>
      <c r="D15" s="53">
        <v>65790</v>
      </c>
      <c r="E15" s="53">
        <v>678</v>
      </c>
      <c r="F15" s="49">
        <v>487</v>
      </c>
      <c r="G15" s="41">
        <v>47846</v>
      </c>
      <c r="H15" s="41">
        <v>597</v>
      </c>
      <c r="I15" s="86">
        <f>+(H15-E15)/E15</f>
        <v>-0.11946902654867257</v>
      </c>
    </row>
    <row r="16" spans="1:9" ht="20.100000000000001" customHeight="1" x14ac:dyDescent="0.25">
      <c r="A16" s="73" t="s">
        <v>161</v>
      </c>
      <c r="B16" s="73" t="s">
        <v>112</v>
      </c>
      <c r="C16" s="53">
        <v>42</v>
      </c>
      <c r="D16" s="53">
        <v>2352</v>
      </c>
      <c r="E16" s="53">
        <v>45</v>
      </c>
      <c r="F16" s="49">
        <v>0</v>
      </c>
      <c r="G16" s="41">
        <v>0</v>
      </c>
      <c r="H16" s="41">
        <v>0</v>
      </c>
      <c r="I16" s="86">
        <f t="shared" ref="I16:I61" si="1">+(H16-E16)/E16</f>
        <v>-1</v>
      </c>
    </row>
    <row r="17" spans="1:9" ht="20.100000000000001" customHeight="1" x14ac:dyDescent="0.25">
      <c r="A17" s="73" t="s">
        <v>161</v>
      </c>
      <c r="B17" s="73" t="s">
        <v>36</v>
      </c>
      <c r="C17" s="53">
        <v>42</v>
      </c>
      <c r="D17" s="53">
        <v>4704</v>
      </c>
      <c r="E17" s="53">
        <v>48</v>
      </c>
      <c r="F17" s="49">
        <v>0</v>
      </c>
      <c r="G17" s="41">
        <v>0</v>
      </c>
      <c r="H17" s="41">
        <v>0</v>
      </c>
      <c r="I17" s="86">
        <f t="shared" si="1"/>
        <v>-1</v>
      </c>
    </row>
    <row r="18" spans="1:9" ht="20.100000000000001" customHeight="1" x14ac:dyDescent="0.25">
      <c r="A18" s="73" t="s">
        <v>115</v>
      </c>
      <c r="B18" s="73" t="s">
        <v>36</v>
      </c>
      <c r="C18" s="53">
        <v>42</v>
      </c>
      <c r="D18" s="53">
        <v>4200</v>
      </c>
      <c r="E18" s="53">
        <v>46</v>
      </c>
      <c r="F18" s="49">
        <v>210</v>
      </c>
      <c r="G18" s="41">
        <v>13230</v>
      </c>
      <c r="H18" s="41">
        <v>271</v>
      </c>
      <c r="I18" s="86">
        <f t="shared" si="1"/>
        <v>4.8913043478260869</v>
      </c>
    </row>
    <row r="19" spans="1:9" ht="20.100000000000001" customHeight="1" x14ac:dyDescent="0.25">
      <c r="A19" s="73" t="s">
        <v>154</v>
      </c>
      <c r="B19" s="73" t="s">
        <v>36</v>
      </c>
      <c r="C19" s="53">
        <v>0</v>
      </c>
      <c r="D19" s="53">
        <v>0</v>
      </c>
      <c r="E19" s="53">
        <v>0</v>
      </c>
      <c r="F19" s="49">
        <v>20</v>
      </c>
      <c r="G19" s="41">
        <v>2080</v>
      </c>
      <c r="H19" s="41">
        <v>21</v>
      </c>
      <c r="I19" s="82" t="s">
        <v>14</v>
      </c>
    </row>
    <row r="20" spans="1:9" ht="20.100000000000001" customHeight="1" x14ac:dyDescent="0.25">
      <c r="A20" s="73" t="s">
        <v>38</v>
      </c>
      <c r="B20" s="73" t="s">
        <v>112</v>
      </c>
      <c r="C20" s="53">
        <v>0</v>
      </c>
      <c r="D20" s="53">
        <v>0</v>
      </c>
      <c r="E20" s="53">
        <v>0</v>
      </c>
      <c r="F20" s="49">
        <v>651</v>
      </c>
      <c r="G20" s="41">
        <v>2543</v>
      </c>
      <c r="H20" s="41">
        <v>831</v>
      </c>
      <c r="I20" s="86" t="s">
        <v>14</v>
      </c>
    </row>
    <row r="21" spans="1:9" ht="20.100000000000001" customHeight="1" x14ac:dyDescent="0.25">
      <c r="A21" s="73" t="s">
        <v>38</v>
      </c>
      <c r="B21" s="73" t="s">
        <v>36</v>
      </c>
      <c r="C21" s="53">
        <v>489</v>
      </c>
      <c r="D21" s="53">
        <v>28825</v>
      </c>
      <c r="E21" s="53">
        <v>573</v>
      </c>
      <c r="F21" s="49">
        <v>830</v>
      </c>
      <c r="G21" s="41">
        <v>51168</v>
      </c>
      <c r="H21" s="41">
        <v>1021</v>
      </c>
      <c r="I21" s="86">
        <f t="shared" si="1"/>
        <v>0.78184991273996507</v>
      </c>
    </row>
    <row r="22" spans="1:9" ht="20.100000000000001" customHeight="1" x14ac:dyDescent="0.25">
      <c r="A22" s="73" t="s">
        <v>116</v>
      </c>
      <c r="B22" s="73" t="s">
        <v>110</v>
      </c>
      <c r="C22" s="53">
        <v>0</v>
      </c>
      <c r="D22" s="53">
        <v>0</v>
      </c>
      <c r="E22" s="53">
        <v>0</v>
      </c>
      <c r="F22" s="49">
        <v>120</v>
      </c>
      <c r="G22" s="41">
        <v>12000</v>
      </c>
      <c r="H22" s="41">
        <v>168</v>
      </c>
      <c r="I22" s="86" t="s">
        <v>14</v>
      </c>
    </row>
    <row r="23" spans="1:9" ht="20.100000000000001" customHeight="1" x14ac:dyDescent="0.25">
      <c r="A23" s="73" t="s">
        <v>123</v>
      </c>
      <c r="B23" s="73" t="s">
        <v>36</v>
      </c>
      <c r="C23" s="53">
        <v>63</v>
      </c>
      <c r="D23" s="53">
        <v>6615</v>
      </c>
      <c r="E23" s="53">
        <v>67</v>
      </c>
      <c r="F23" s="49">
        <v>21</v>
      </c>
      <c r="G23" s="41">
        <v>2184</v>
      </c>
      <c r="H23" s="41">
        <v>22</v>
      </c>
      <c r="I23" s="86">
        <f t="shared" si="1"/>
        <v>-0.67164179104477617</v>
      </c>
    </row>
    <row r="24" spans="1:9" ht="20.100000000000001" customHeight="1" x14ac:dyDescent="0.25">
      <c r="A24" s="73" t="s">
        <v>124</v>
      </c>
      <c r="B24" s="73" t="s">
        <v>112</v>
      </c>
      <c r="C24" s="53">
        <v>336</v>
      </c>
      <c r="D24" s="53">
        <v>18669</v>
      </c>
      <c r="E24" s="53">
        <v>355</v>
      </c>
      <c r="F24" s="49">
        <v>0</v>
      </c>
      <c r="G24" s="41">
        <v>0</v>
      </c>
      <c r="H24" s="41">
        <v>0</v>
      </c>
      <c r="I24" s="86">
        <f t="shared" si="1"/>
        <v>-1</v>
      </c>
    </row>
    <row r="25" spans="1:9" ht="20.100000000000001" customHeight="1" x14ac:dyDescent="0.25">
      <c r="A25" s="73" t="s">
        <v>124</v>
      </c>
      <c r="B25" s="73" t="s">
        <v>36</v>
      </c>
      <c r="C25" s="53">
        <v>272</v>
      </c>
      <c r="D25" s="53">
        <v>28252</v>
      </c>
      <c r="E25" s="53">
        <v>288</v>
      </c>
      <c r="F25" s="49">
        <v>0</v>
      </c>
      <c r="G25" s="41">
        <v>0</v>
      </c>
      <c r="H25" s="41">
        <v>0</v>
      </c>
      <c r="I25" s="86">
        <f t="shared" si="1"/>
        <v>-1</v>
      </c>
    </row>
    <row r="26" spans="1:9" ht="20.100000000000001" customHeight="1" x14ac:dyDescent="0.25">
      <c r="A26" s="73" t="s">
        <v>39</v>
      </c>
      <c r="B26" s="73" t="s">
        <v>110</v>
      </c>
      <c r="C26" s="53">
        <v>0</v>
      </c>
      <c r="D26" s="53">
        <v>0</v>
      </c>
      <c r="E26" s="53">
        <v>0</v>
      </c>
      <c r="F26" s="49">
        <v>400</v>
      </c>
      <c r="G26" s="41">
        <v>39668</v>
      </c>
      <c r="H26" s="41">
        <v>459</v>
      </c>
      <c r="I26" s="86" t="s">
        <v>14</v>
      </c>
    </row>
    <row r="27" spans="1:9" ht="20.100000000000001" customHeight="1" x14ac:dyDescent="0.25">
      <c r="A27" s="73" t="s">
        <v>39</v>
      </c>
      <c r="B27" s="73" t="s">
        <v>36</v>
      </c>
      <c r="C27" s="53">
        <v>487</v>
      </c>
      <c r="D27" s="53">
        <v>47047</v>
      </c>
      <c r="E27" s="53">
        <v>605</v>
      </c>
      <c r="F27" s="49">
        <v>382</v>
      </c>
      <c r="G27" s="41">
        <v>42844</v>
      </c>
      <c r="H27" s="41">
        <v>446</v>
      </c>
      <c r="I27" s="86">
        <f t="shared" si="1"/>
        <v>-0.2628099173553719</v>
      </c>
    </row>
    <row r="28" spans="1:9" ht="20.100000000000001" customHeight="1" x14ac:dyDescent="0.25">
      <c r="A28" s="73" t="s">
        <v>117</v>
      </c>
      <c r="B28" s="73" t="s">
        <v>36</v>
      </c>
      <c r="C28" s="53">
        <v>551</v>
      </c>
      <c r="D28" s="53">
        <v>37340</v>
      </c>
      <c r="E28" s="53">
        <v>702</v>
      </c>
      <c r="F28" s="49">
        <v>851</v>
      </c>
      <c r="G28" s="41">
        <v>63174</v>
      </c>
      <c r="H28" s="41">
        <v>1102</v>
      </c>
      <c r="I28" s="86">
        <f t="shared" si="1"/>
        <v>0.56980056980056981</v>
      </c>
    </row>
    <row r="29" spans="1:9" ht="20.100000000000001" customHeight="1" x14ac:dyDescent="0.25">
      <c r="A29" s="73" t="s">
        <v>40</v>
      </c>
      <c r="B29" s="73" t="s">
        <v>110</v>
      </c>
      <c r="C29" s="53">
        <v>0</v>
      </c>
      <c r="D29" s="53">
        <v>0</v>
      </c>
      <c r="E29" s="53">
        <v>0</v>
      </c>
      <c r="F29" s="49">
        <v>20</v>
      </c>
      <c r="G29" s="41">
        <v>1251</v>
      </c>
      <c r="H29" s="41">
        <v>18</v>
      </c>
      <c r="I29" s="86" t="s">
        <v>14</v>
      </c>
    </row>
    <row r="30" spans="1:9" ht="20.100000000000001" customHeight="1" x14ac:dyDescent="0.25">
      <c r="A30" s="73" t="s">
        <v>40</v>
      </c>
      <c r="B30" s="73" t="s">
        <v>36</v>
      </c>
      <c r="C30" s="53">
        <v>395</v>
      </c>
      <c r="D30" s="53">
        <v>43333</v>
      </c>
      <c r="E30" s="53">
        <v>451</v>
      </c>
      <c r="F30" s="49">
        <v>747</v>
      </c>
      <c r="G30" s="41">
        <v>80561</v>
      </c>
      <c r="H30" s="41">
        <v>845</v>
      </c>
      <c r="I30" s="86">
        <f t="shared" si="1"/>
        <v>0.87361419068736146</v>
      </c>
    </row>
    <row r="31" spans="1:9" ht="20.100000000000001" customHeight="1" x14ac:dyDescent="0.25">
      <c r="A31" s="73" t="s">
        <v>41</v>
      </c>
      <c r="B31" s="73" t="s">
        <v>112</v>
      </c>
      <c r="C31" s="53">
        <v>483</v>
      </c>
      <c r="D31" s="53">
        <v>28812</v>
      </c>
      <c r="E31" s="53">
        <v>511</v>
      </c>
      <c r="F31" s="49">
        <v>126</v>
      </c>
      <c r="G31" s="41">
        <v>7056</v>
      </c>
      <c r="H31" s="41">
        <v>134</v>
      </c>
      <c r="I31" s="86">
        <f t="shared" si="1"/>
        <v>-0.73776908023483367</v>
      </c>
    </row>
    <row r="32" spans="1:9" ht="20.100000000000001" customHeight="1" x14ac:dyDescent="0.25">
      <c r="A32" s="73" t="s">
        <v>41</v>
      </c>
      <c r="B32" s="73" t="s">
        <v>36</v>
      </c>
      <c r="C32" s="53">
        <v>3581</v>
      </c>
      <c r="D32" s="53">
        <v>327238</v>
      </c>
      <c r="E32" s="53">
        <v>4204</v>
      </c>
      <c r="F32" s="49">
        <v>5890</v>
      </c>
      <c r="G32" s="41">
        <v>528952</v>
      </c>
      <c r="H32" s="41">
        <v>7213</v>
      </c>
      <c r="I32" s="86">
        <f t="shared" si="1"/>
        <v>0.71574690770694571</v>
      </c>
    </row>
    <row r="33" spans="1:9" ht="20.100000000000001" customHeight="1" x14ac:dyDescent="0.25">
      <c r="A33" s="73" t="s">
        <v>41</v>
      </c>
      <c r="B33" s="73" t="s">
        <v>158</v>
      </c>
      <c r="C33" s="53">
        <v>20</v>
      </c>
      <c r="D33" s="53">
        <v>60</v>
      </c>
      <c r="E33" s="53">
        <v>22</v>
      </c>
      <c r="F33" s="49">
        <v>0</v>
      </c>
      <c r="G33" s="41">
        <v>0</v>
      </c>
      <c r="H33" s="41">
        <v>0</v>
      </c>
      <c r="I33" s="86">
        <f t="shared" si="1"/>
        <v>-1</v>
      </c>
    </row>
    <row r="34" spans="1:9" ht="20.100000000000001" customHeight="1" x14ac:dyDescent="0.25">
      <c r="A34" s="73" t="s">
        <v>125</v>
      </c>
      <c r="B34" s="73" t="s">
        <v>112</v>
      </c>
      <c r="C34" s="53">
        <v>294</v>
      </c>
      <c r="D34" s="53">
        <v>16464</v>
      </c>
      <c r="E34" s="53">
        <v>313</v>
      </c>
      <c r="F34" s="49">
        <v>0</v>
      </c>
      <c r="G34" s="41">
        <v>0</v>
      </c>
      <c r="H34" s="41">
        <v>0</v>
      </c>
      <c r="I34" s="86">
        <f t="shared" si="1"/>
        <v>-1</v>
      </c>
    </row>
    <row r="35" spans="1:9" ht="20.100000000000001" customHeight="1" x14ac:dyDescent="0.25">
      <c r="A35" s="73" t="s">
        <v>42</v>
      </c>
      <c r="B35" s="73" t="s">
        <v>112</v>
      </c>
      <c r="C35" s="53">
        <v>210</v>
      </c>
      <c r="D35" s="53">
        <v>11760</v>
      </c>
      <c r="E35" s="53">
        <v>223</v>
      </c>
      <c r="F35" s="49">
        <v>167</v>
      </c>
      <c r="G35" s="41">
        <v>9352</v>
      </c>
      <c r="H35" s="41">
        <v>178</v>
      </c>
      <c r="I35" s="86">
        <f t="shared" si="1"/>
        <v>-0.20179372197309417</v>
      </c>
    </row>
    <row r="36" spans="1:9" ht="20.100000000000001" customHeight="1" x14ac:dyDescent="0.25">
      <c r="A36" s="73" t="s">
        <v>42</v>
      </c>
      <c r="B36" s="73" t="s">
        <v>36</v>
      </c>
      <c r="C36" s="53">
        <v>452</v>
      </c>
      <c r="D36" s="53">
        <v>31623</v>
      </c>
      <c r="E36" s="53">
        <v>546</v>
      </c>
      <c r="F36" s="49">
        <v>785</v>
      </c>
      <c r="G36" s="41">
        <v>53970</v>
      </c>
      <c r="H36" s="41">
        <v>936</v>
      </c>
      <c r="I36" s="86">
        <f t="shared" si="1"/>
        <v>0.7142857142857143</v>
      </c>
    </row>
    <row r="37" spans="1:9" ht="20.100000000000001" customHeight="1" x14ac:dyDescent="0.25">
      <c r="A37" s="73" t="s">
        <v>42</v>
      </c>
      <c r="B37" s="73" t="s">
        <v>158</v>
      </c>
      <c r="C37" s="53">
        <v>40</v>
      </c>
      <c r="D37" s="53">
        <v>4000</v>
      </c>
      <c r="E37" s="53">
        <v>60</v>
      </c>
      <c r="F37" s="49">
        <v>0</v>
      </c>
      <c r="G37" s="41">
        <v>0</v>
      </c>
      <c r="H37" s="41">
        <v>0</v>
      </c>
      <c r="I37" s="86">
        <f t="shared" si="1"/>
        <v>-1</v>
      </c>
    </row>
    <row r="38" spans="1:9" ht="20.100000000000001" customHeight="1" x14ac:dyDescent="0.25">
      <c r="A38" s="73" t="s">
        <v>118</v>
      </c>
      <c r="B38" s="73" t="s">
        <v>112</v>
      </c>
      <c r="C38" s="53">
        <v>63</v>
      </c>
      <c r="D38" s="53">
        <v>3528</v>
      </c>
      <c r="E38" s="53">
        <v>67</v>
      </c>
      <c r="F38" s="49">
        <v>0</v>
      </c>
      <c r="G38" s="41">
        <v>0</v>
      </c>
      <c r="H38" s="41">
        <v>0</v>
      </c>
      <c r="I38" s="86">
        <f t="shared" si="1"/>
        <v>-1</v>
      </c>
    </row>
    <row r="39" spans="1:9" ht="20.100000000000001" customHeight="1" x14ac:dyDescent="0.25">
      <c r="A39" s="73" t="s">
        <v>118</v>
      </c>
      <c r="B39" s="73" t="s">
        <v>36</v>
      </c>
      <c r="C39" s="53">
        <v>42</v>
      </c>
      <c r="D39" s="53">
        <v>3150</v>
      </c>
      <c r="E39" s="53">
        <v>41</v>
      </c>
      <c r="F39" s="49">
        <v>21</v>
      </c>
      <c r="G39" s="41">
        <v>1575</v>
      </c>
      <c r="H39" s="41">
        <v>20</v>
      </c>
      <c r="I39" s="86">
        <f t="shared" si="1"/>
        <v>-0.51219512195121952</v>
      </c>
    </row>
    <row r="40" spans="1:9" ht="20.100000000000001" customHeight="1" x14ac:dyDescent="0.25">
      <c r="A40" s="73" t="s">
        <v>119</v>
      </c>
      <c r="B40" s="73" t="s">
        <v>112</v>
      </c>
      <c r="C40" s="53">
        <v>168</v>
      </c>
      <c r="D40" s="53">
        <v>9408</v>
      </c>
      <c r="E40" s="53">
        <v>179</v>
      </c>
      <c r="F40" s="49">
        <v>42</v>
      </c>
      <c r="G40" s="41">
        <v>2352</v>
      </c>
      <c r="H40" s="41">
        <v>45</v>
      </c>
      <c r="I40" s="86">
        <f t="shared" si="1"/>
        <v>-0.74860335195530725</v>
      </c>
    </row>
    <row r="41" spans="1:9" ht="20.100000000000001" customHeight="1" x14ac:dyDescent="0.25">
      <c r="A41" s="73" t="s">
        <v>119</v>
      </c>
      <c r="B41" s="73" t="s">
        <v>36</v>
      </c>
      <c r="C41" s="53">
        <v>1299</v>
      </c>
      <c r="D41" s="53">
        <v>85484</v>
      </c>
      <c r="E41" s="53">
        <v>1658</v>
      </c>
      <c r="F41" s="49">
        <v>1469</v>
      </c>
      <c r="G41" s="41">
        <v>102920</v>
      </c>
      <c r="H41" s="41">
        <v>1846</v>
      </c>
      <c r="I41" s="86">
        <f t="shared" si="1"/>
        <v>0.11338962605548854</v>
      </c>
    </row>
    <row r="42" spans="1:9" ht="20.100000000000001" customHeight="1" x14ac:dyDescent="0.25">
      <c r="A42" s="73" t="s">
        <v>43</v>
      </c>
      <c r="B42" s="73" t="s">
        <v>36</v>
      </c>
      <c r="C42" s="53">
        <v>7754</v>
      </c>
      <c r="D42" s="53">
        <v>706504</v>
      </c>
      <c r="E42" s="53">
        <v>9213</v>
      </c>
      <c r="F42" s="49">
        <v>8568</v>
      </c>
      <c r="G42" s="41">
        <v>787273</v>
      </c>
      <c r="H42" s="41">
        <v>10454</v>
      </c>
      <c r="I42" s="86">
        <f t="shared" si="1"/>
        <v>0.13470096602626724</v>
      </c>
    </row>
    <row r="43" spans="1:9" ht="20.100000000000001" customHeight="1" x14ac:dyDescent="0.25">
      <c r="A43" s="73" t="s">
        <v>120</v>
      </c>
      <c r="B43" s="73" t="s">
        <v>36</v>
      </c>
      <c r="C43" s="53">
        <v>123</v>
      </c>
      <c r="D43" s="53">
        <v>11282</v>
      </c>
      <c r="E43" s="53">
        <v>147</v>
      </c>
      <c r="F43" s="49">
        <v>63</v>
      </c>
      <c r="G43" s="41">
        <v>6615</v>
      </c>
      <c r="H43" s="41">
        <v>67</v>
      </c>
      <c r="I43" s="86">
        <f t="shared" si="1"/>
        <v>-0.54421768707482998</v>
      </c>
    </row>
    <row r="44" spans="1:9" ht="20.100000000000001" customHeight="1" x14ac:dyDescent="0.25">
      <c r="A44" s="73" t="s">
        <v>44</v>
      </c>
      <c r="B44" s="73" t="s">
        <v>36</v>
      </c>
      <c r="C44" s="53">
        <v>62</v>
      </c>
      <c r="D44" s="53">
        <v>6975</v>
      </c>
      <c r="E44" s="53">
        <v>71</v>
      </c>
      <c r="F44" s="49">
        <v>42</v>
      </c>
      <c r="G44" s="41">
        <v>4410</v>
      </c>
      <c r="H44" s="41">
        <v>45</v>
      </c>
      <c r="I44" s="86">
        <f t="shared" si="1"/>
        <v>-0.36619718309859156</v>
      </c>
    </row>
    <row r="45" spans="1:9" ht="20.100000000000001" customHeight="1" x14ac:dyDescent="0.25">
      <c r="A45" s="73" t="s">
        <v>45</v>
      </c>
      <c r="B45" s="73" t="s">
        <v>36</v>
      </c>
      <c r="C45" s="53">
        <v>272</v>
      </c>
      <c r="D45" s="53">
        <v>29716</v>
      </c>
      <c r="E45" s="53">
        <v>303</v>
      </c>
      <c r="F45" s="49">
        <v>480</v>
      </c>
      <c r="G45" s="41">
        <v>52644</v>
      </c>
      <c r="H45" s="41">
        <v>539</v>
      </c>
      <c r="I45" s="86">
        <f t="shared" si="1"/>
        <v>0.77887788778877887</v>
      </c>
    </row>
    <row r="46" spans="1:9" ht="20.100000000000001" customHeight="1" x14ac:dyDescent="0.25">
      <c r="A46" s="73" t="s">
        <v>121</v>
      </c>
      <c r="B46" s="73" t="s">
        <v>112</v>
      </c>
      <c r="C46" s="53">
        <v>336</v>
      </c>
      <c r="D46" s="53">
        <v>18816</v>
      </c>
      <c r="E46" s="53">
        <v>358</v>
      </c>
      <c r="F46" s="49">
        <v>357</v>
      </c>
      <c r="G46" s="41">
        <v>19992</v>
      </c>
      <c r="H46" s="41">
        <v>380</v>
      </c>
      <c r="I46" s="86">
        <f t="shared" si="1"/>
        <v>6.1452513966480445E-2</v>
      </c>
    </row>
    <row r="47" spans="1:9" ht="20.100000000000001" customHeight="1" x14ac:dyDescent="0.25">
      <c r="A47" s="73" t="s">
        <v>126</v>
      </c>
      <c r="B47" s="73" t="s">
        <v>36</v>
      </c>
      <c r="C47" s="53">
        <v>101</v>
      </c>
      <c r="D47" s="53">
        <v>11805</v>
      </c>
      <c r="E47" s="53">
        <v>127</v>
      </c>
      <c r="F47" s="49">
        <v>0</v>
      </c>
      <c r="G47" s="41">
        <v>0</v>
      </c>
      <c r="H47" s="41">
        <v>0</v>
      </c>
      <c r="I47" s="86">
        <f t="shared" si="1"/>
        <v>-1</v>
      </c>
    </row>
    <row r="48" spans="1:9" ht="20.100000000000001" customHeight="1" x14ac:dyDescent="0.25">
      <c r="A48" s="73" t="s">
        <v>160</v>
      </c>
      <c r="B48" s="73" t="s">
        <v>36</v>
      </c>
      <c r="C48" s="53">
        <v>20</v>
      </c>
      <c r="D48" s="53">
        <v>2240</v>
      </c>
      <c r="E48" s="53">
        <v>23</v>
      </c>
      <c r="F48" s="49">
        <v>0</v>
      </c>
      <c r="G48" s="41">
        <v>0</v>
      </c>
      <c r="H48" s="41">
        <v>0</v>
      </c>
      <c r="I48" s="86">
        <f t="shared" si="1"/>
        <v>-1</v>
      </c>
    </row>
    <row r="49" spans="1:9" ht="20.100000000000001" customHeight="1" x14ac:dyDescent="0.25">
      <c r="A49" s="73" t="s">
        <v>155</v>
      </c>
      <c r="B49" s="73" t="s">
        <v>36</v>
      </c>
      <c r="C49" s="53">
        <v>0</v>
      </c>
      <c r="D49" s="53">
        <v>0</v>
      </c>
      <c r="E49" s="53">
        <v>0</v>
      </c>
      <c r="F49" s="49">
        <v>40</v>
      </c>
      <c r="G49" s="41">
        <v>4800</v>
      </c>
      <c r="H49" s="41">
        <v>49</v>
      </c>
      <c r="I49" s="86" t="s">
        <v>14</v>
      </c>
    </row>
    <row r="50" spans="1:9" ht="20.100000000000001" customHeight="1" x14ac:dyDescent="0.25">
      <c r="A50" s="73" t="s">
        <v>122</v>
      </c>
      <c r="B50" s="73" t="s">
        <v>109</v>
      </c>
      <c r="C50" s="53">
        <v>580</v>
      </c>
      <c r="D50" s="53">
        <v>69581</v>
      </c>
      <c r="E50" s="53">
        <v>664</v>
      </c>
      <c r="F50" s="49">
        <v>797</v>
      </c>
      <c r="G50" s="41">
        <v>97172</v>
      </c>
      <c r="H50" s="41">
        <v>930</v>
      </c>
      <c r="I50" s="86">
        <f t="shared" si="1"/>
        <v>0.4006024096385542</v>
      </c>
    </row>
    <row r="51" spans="1:9" ht="20.100000000000001" customHeight="1" x14ac:dyDescent="0.25">
      <c r="A51" s="73" t="s">
        <v>122</v>
      </c>
      <c r="B51" s="73" t="s">
        <v>162</v>
      </c>
      <c r="C51" s="53">
        <v>20</v>
      </c>
      <c r="D51" s="53">
        <v>2400</v>
      </c>
      <c r="E51" s="53">
        <v>24</v>
      </c>
      <c r="F51" s="49">
        <v>0</v>
      </c>
      <c r="G51" s="41">
        <v>0</v>
      </c>
      <c r="H51" s="41">
        <v>0</v>
      </c>
      <c r="I51" s="86">
        <f t="shared" si="1"/>
        <v>-1</v>
      </c>
    </row>
    <row r="52" spans="1:9" ht="20.100000000000001" customHeight="1" x14ac:dyDescent="0.25">
      <c r="A52" s="73" t="s">
        <v>122</v>
      </c>
      <c r="B52" s="73" t="s">
        <v>110</v>
      </c>
      <c r="C52" s="53">
        <v>320</v>
      </c>
      <c r="D52" s="53">
        <v>30784</v>
      </c>
      <c r="E52" s="53">
        <v>431</v>
      </c>
      <c r="F52" s="49">
        <v>400</v>
      </c>
      <c r="G52" s="41">
        <v>36896</v>
      </c>
      <c r="H52" s="41">
        <v>517</v>
      </c>
      <c r="I52" s="86">
        <f t="shared" si="1"/>
        <v>0.19953596287703015</v>
      </c>
    </row>
    <row r="53" spans="1:9" ht="20.100000000000001" customHeight="1" x14ac:dyDescent="0.25">
      <c r="A53" s="73" t="s">
        <v>122</v>
      </c>
      <c r="B53" s="73" t="s">
        <v>111</v>
      </c>
      <c r="C53" s="53">
        <v>0</v>
      </c>
      <c r="D53" s="53">
        <v>0</v>
      </c>
      <c r="E53" s="53">
        <v>0</v>
      </c>
      <c r="F53" s="49">
        <v>480</v>
      </c>
      <c r="G53" s="41">
        <v>30520</v>
      </c>
      <c r="H53" s="41">
        <v>571</v>
      </c>
      <c r="I53" s="86" t="s">
        <v>14</v>
      </c>
    </row>
    <row r="54" spans="1:9" ht="20.100000000000001" customHeight="1" x14ac:dyDescent="0.25">
      <c r="A54" s="73" t="s">
        <v>122</v>
      </c>
      <c r="B54" s="73" t="s">
        <v>112</v>
      </c>
      <c r="C54" s="53">
        <v>785</v>
      </c>
      <c r="D54" s="53">
        <v>43932</v>
      </c>
      <c r="E54" s="53">
        <v>807</v>
      </c>
      <c r="F54" s="49">
        <v>1070</v>
      </c>
      <c r="G54" s="41">
        <v>65009</v>
      </c>
      <c r="H54" s="41">
        <v>1094</v>
      </c>
      <c r="I54" s="86">
        <f t="shared" si="1"/>
        <v>0.35563816604708798</v>
      </c>
    </row>
    <row r="55" spans="1:9" ht="20.100000000000001" customHeight="1" x14ac:dyDescent="0.25">
      <c r="A55" s="73" t="s">
        <v>122</v>
      </c>
      <c r="B55" s="73" t="s">
        <v>113</v>
      </c>
      <c r="C55" s="53">
        <v>373</v>
      </c>
      <c r="D55" s="53">
        <v>46029</v>
      </c>
      <c r="E55" s="53">
        <v>432</v>
      </c>
      <c r="F55" s="49">
        <v>371</v>
      </c>
      <c r="G55" s="41">
        <v>43124</v>
      </c>
      <c r="H55" s="41">
        <v>453</v>
      </c>
      <c r="I55" s="86">
        <f t="shared" si="1"/>
        <v>4.8611111111111112E-2</v>
      </c>
    </row>
    <row r="56" spans="1:9" ht="20.100000000000001" customHeight="1" x14ac:dyDescent="0.25">
      <c r="A56" s="73" t="s">
        <v>122</v>
      </c>
      <c r="B56" s="73" t="s">
        <v>36</v>
      </c>
      <c r="C56" s="53">
        <v>19141</v>
      </c>
      <c r="D56" s="53">
        <v>1610663</v>
      </c>
      <c r="E56" s="53">
        <v>20661</v>
      </c>
      <c r="F56" s="49">
        <v>21568</v>
      </c>
      <c r="G56" s="41">
        <v>1820389</v>
      </c>
      <c r="H56" s="41">
        <v>23097</v>
      </c>
      <c r="I56" s="86">
        <f t="shared" si="1"/>
        <v>0.11790329606505009</v>
      </c>
    </row>
    <row r="57" spans="1:9" ht="20.100000000000001" customHeight="1" x14ac:dyDescent="0.25">
      <c r="A57" s="73" t="s">
        <v>122</v>
      </c>
      <c r="B57" s="73" t="s">
        <v>114</v>
      </c>
      <c r="C57" s="53">
        <v>809</v>
      </c>
      <c r="D57" s="53">
        <v>88194</v>
      </c>
      <c r="E57" s="53">
        <v>796</v>
      </c>
      <c r="F57" s="49">
        <v>1812</v>
      </c>
      <c r="G57" s="41">
        <v>197154</v>
      </c>
      <c r="H57" s="41">
        <v>1703</v>
      </c>
      <c r="I57" s="86">
        <f t="shared" si="1"/>
        <v>1.1394472361809045</v>
      </c>
    </row>
    <row r="58" spans="1:9" ht="20.100000000000001" customHeight="1" x14ac:dyDescent="0.25">
      <c r="A58" s="73" t="s">
        <v>127</v>
      </c>
      <c r="B58" s="73" t="s">
        <v>112</v>
      </c>
      <c r="C58" s="53">
        <v>84</v>
      </c>
      <c r="D58" s="53">
        <v>4704</v>
      </c>
      <c r="E58" s="53">
        <v>89</v>
      </c>
      <c r="F58" s="49">
        <v>0</v>
      </c>
      <c r="G58" s="41">
        <v>0</v>
      </c>
      <c r="H58" s="41">
        <v>0</v>
      </c>
      <c r="I58" s="86">
        <f t="shared" si="1"/>
        <v>-1</v>
      </c>
    </row>
    <row r="59" spans="1:9" ht="20.100000000000001" customHeight="1" x14ac:dyDescent="0.25">
      <c r="A59" s="73" t="s">
        <v>127</v>
      </c>
      <c r="B59" s="73" t="s">
        <v>36</v>
      </c>
      <c r="C59" s="53">
        <v>102</v>
      </c>
      <c r="D59" s="53">
        <v>10810</v>
      </c>
      <c r="E59" s="53">
        <v>98</v>
      </c>
      <c r="F59" s="49">
        <v>0</v>
      </c>
      <c r="G59" s="41">
        <v>0</v>
      </c>
      <c r="H59" s="41">
        <v>0</v>
      </c>
      <c r="I59" s="86">
        <f t="shared" si="1"/>
        <v>-1</v>
      </c>
    </row>
    <row r="60" spans="1:9" ht="20.100000000000001" customHeight="1" x14ac:dyDescent="0.25">
      <c r="A60" s="73" t="s">
        <v>156</v>
      </c>
      <c r="B60" s="73" t="s">
        <v>36</v>
      </c>
      <c r="C60" s="53">
        <v>0</v>
      </c>
      <c r="D60" s="53">
        <v>0</v>
      </c>
      <c r="E60" s="53">
        <v>0</v>
      </c>
      <c r="F60" s="49">
        <v>42</v>
      </c>
      <c r="G60" s="41">
        <v>4263</v>
      </c>
      <c r="H60" s="41">
        <v>43</v>
      </c>
      <c r="I60" s="86" t="s">
        <v>14</v>
      </c>
    </row>
    <row r="61" spans="1:9" ht="20.100000000000001" customHeight="1" x14ac:dyDescent="0.25">
      <c r="A61" s="73" t="s">
        <v>46</v>
      </c>
      <c r="B61" s="73" t="s">
        <v>112</v>
      </c>
      <c r="C61" s="53">
        <v>21</v>
      </c>
      <c r="D61" s="53">
        <v>1176</v>
      </c>
      <c r="E61" s="53">
        <v>22</v>
      </c>
      <c r="F61" s="49">
        <v>64</v>
      </c>
      <c r="G61" s="41">
        <v>3584</v>
      </c>
      <c r="H61" s="41">
        <v>68</v>
      </c>
      <c r="I61" s="86">
        <f t="shared" si="1"/>
        <v>2.0909090909090908</v>
      </c>
    </row>
    <row r="62" spans="1:9" ht="20.100000000000001" customHeight="1" x14ac:dyDescent="0.25">
      <c r="A62" s="73" t="s">
        <v>46</v>
      </c>
      <c r="B62" s="73" t="s">
        <v>36</v>
      </c>
      <c r="C62" s="53">
        <v>9741</v>
      </c>
      <c r="D62" s="53">
        <v>644302</v>
      </c>
      <c r="E62" s="53">
        <v>11752</v>
      </c>
      <c r="F62" s="49">
        <v>7643</v>
      </c>
      <c r="G62" s="41">
        <v>533413</v>
      </c>
      <c r="H62" s="41">
        <v>9417</v>
      </c>
      <c r="I62" s="80">
        <f t="shared" ref="I62" si="2">+(H62-E62)/E62</f>
        <v>-0.19868958475153164</v>
      </c>
    </row>
    <row r="63" spans="1:9" ht="20.100000000000001" customHeight="1" x14ac:dyDescent="0.25">
      <c r="A63" s="59" t="s">
        <v>11</v>
      </c>
      <c r="B63" s="59"/>
      <c r="C63" s="55">
        <f>SUM(C14:C62)</f>
        <v>50622</v>
      </c>
      <c r="D63" s="55">
        <f>SUBTOTAL(109,D14:D62)</f>
        <v>4149743</v>
      </c>
      <c r="E63" s="56">
        <f>SUBTOTAL(109,E14:E62)</f>
        <v>57722</v>
      </c>
      <c r="F63" s="57">
        <f>SUBTOTAL(109,F14:F62)</f>
        <v>57036</v>
      </c>
      <c r="G63" s="58">
        <f>SUBTOTAL(109,G14:G62)</f>
        <v>4771984</v>
      </c>
      <c r="H63" s="58">
        <f>SUBTOTAL(109,H14:H62)</f>
        <v>65600</v>
      </c>
      <c r="I63" s="81">
        <f t="shared" ref="I63" si="3">+(H63-E63)/E63</f>
        <v>0.13648175738886387</v>
      </c>
    </row>
    <row r="64" spans="1:9" ht="20.100000000000001" customHeight="1" x14ac:dyDescent="0.25">
      <c r="A64" s="30"/>
      <c r="B64" s="30"/>
      <c r="C64" s="30"/>
      <c r="D64" s="30"/>
      <c r="E64" s="30"/>
      <c r="F64" s="30"/>
      <c r="G64" s="96" t="s">
        <v>15</v>
      </c>
      <c r="H64" s="96"/>
      <c r="I64" s="51">
        <f>+(F63-C63)/C63</f>
        <v>0.12670380466990636</v>
      </c>
    </row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spans="1:9" ht="20.100000000000001" customHeight="1" x14ac:dyDescent="0.25"/>
    <row r="98" spans="1:9" ht="20.100000000000001" customHeight="1" x14ac:dyDescent="0.25"/>
    <row r="99" spans="1:9" ht="20.100000000000001" customHeight="1" x14ac:dyDescent="0.25"/>
    <row r="100" spans="1:9" ht="20.100000000000001" customHeight="1" x14ac:dyDescent="0.25"/>
    <row r="101" spans="1:9" s="28" customFormat="1" ht="20.100000000000001" customHeight="1" x14ac:dyDescent="0.25">
      <c r="A101"/>
      <c r="B101"/>
      <c r="C101"/>
      <c r="D101"/>
      <c r="E101"/>
      <c r="F101"/>
      <c r="G101"/>
      <c r="H101"/>
      <c r="I101"/>
    </row>
  </sheetData>
  <mergeCells count="3">
    <mergeCell ref="G64:H64"/>
    <mergeCell ref="A9:I9"/>
    <mergeCell ref="F10:I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horizontalDpi="300" verticalDpi="300" r:id="rId1"/>
  <headerFooter alignWithMargins="0"/>
  <ignoredErrors>
    <ignoredError sqref="I62 I19:I60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C935F3-4EEC-4C9E-B342-280ACF8507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908943-A0AC-4921-96AE-19EA1EC475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31CADE-E919-4F22-A988-3C405F61C452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Principal</vt:lpstr>
      <vt:lpstr>buques</vt:lpstr>
      <vt:lpstr>ag, marítimos</vt:lpstr>
      <vt:lpstr>exportadores</vt:lpstr>
      <vt:lpstr>manzanas &amp; peras</vt:lpstr>
      <vt:lpstr>especies &amp; destinos</vt:lpstr>
      <vt:lpstr>especies x destinos</vt:lpstr>
      <vt:lpstr>buques!Títulos_a_imprimir</vt:lpstr>
      <vt:lpstr>'especies &amp; destinos'!Títulos_a_imprimir</vt:lpstr>
      <vt:lpstr>'especies x destinos'!Títulos_a_imprimir</vt:lpstr>
      <vt:lpstr>exportadores!Títulos_a_imprimir</vt:lpstr>
      <vt:lpstr>'manzanas &amp; peras'!Títulos_a_imprimir</vt:lpstr>
    </vt:vector>
  </TitlesOfParts>
  <Manager/>
  <Company>PATAGONIA NORTE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Lic. Juan Carlos González</dc:creator>
  <cp:keywords/>
  <dc:description/>
  <cp:lastModifiedBy>Daniel Sancho</cp:lastModifiedBy>
  <cp:revision/>
  <cp:lastPrinted>2025-08-25T22:24:10Z</cp:lastPrinted>
  <dcterms:created xsi:type="dcterms:W3CDTF">2000-02-12T15:57:40Z</dcterms:created>
  <dcterms:modified xsi:type="dcterms:W3CDTF">2026-04-06T16:14:10Z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