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430/datos/"/>
    </mc:Choice>
  </mc:AlternateContent>
  <xr:revisionPtr revIDLastSave="5519" documentId="8_{47016CA1-E1E5-4D54-9335-8F3921172825}" xr6:coauthVersionLast="47" xr6:coauthVersionMax="47" xr10:uidLastSave="{C47A4B1D-26AA-48BB-A4F7-AE460878F6E0}"/>
  <bookViews>
    <workbookView xWindow="-1545" yWindow="-16200" windowWidth="14610" windowHeight="16305" tabRatio="849" firstSheet="3" activeTab="6" xr2:uid="{00000000-000D-0000-FFFF-FFFF00000000}"/>
  </bookViews>
  <sheets>
    <sheet name="Principal" sheetId="4" r:id="rId1"/>
    <sheet name="buques" sheetId="1" r:id="rId2"/>
    <sheet name="ag, marítimos" sheetId="9" r:id="rId3"/>
    <sheet name="exportadores" sheetId="3" r:id="rId4"/>
    <sheet name="manzanas &amp; peras" sheetId="10" r:id="rId5"/>
    <sheet name="especies &amp; destinos" sheetId="8" r:id="rId6"/>
    <sheet name="especies x destinos" sheetId="11" r:id="rId7"/>
  </sheets>
  <definedNames>
    <definedName name="_xlnm._FilterDatabase" localSheetId="6" hidden="1">'especies x destinos'!$A$13:$I$76</definedName>
    <definedName name="_xlnm._FilterDatabase" localSheetId="3" hidden="1">exportadores!$B$12:$G$12</definedName>
    <definedName name="_xlnm.Print_Titles" localSheetId="1">buques!$1:$12</definedName>
    <definedName name="_xlnm.Print_Titles" localSheetId="5">'especies &amp; destinos'!$39:$40</definedName>
    <definedName name="_xlnm.Print_Titles" localSheetId="6">'especies x destinos'!$1:$13</definedName>
    <definedName name="_xlnm.Print_Titles" localSheetId="3">exportadores!$1:$12</definedName>
    <definedName name="_xlnm.Print_Titles" localSheetId="4">'manzanas &amp; peras'!$1:$12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1" l="1"/>
  <c r="I74" i="11"/>
  <c r="I72" i="11"/>
  <c r="I71" i="11"/>
  <c r="I70" i="11"/>
  <c r="I69" i="11"/>
  <c r="I68" i="11"/>
  <c r="I67" i="11"/>
  <c r="I65" i="11"/>
  <c r="I64" i="11"/>
  <c r="I63" i="11"/>
  <c r="I61" i="11"/>
  <c r="I60" i="11"/>
  <c r="I59" i="11"/>
  <c r="I58" i="11"/>
  <c r="I57" i="11"/>
  <c r="I56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8" i="11"/>
  <c r="I37" i="11"/>
  <c r="I36" i="11"/>
  <c r="I35" i="11"/>
  <c r="I33" i="11"/>
  <c r="I32" i="11"/>
  <c r="I31" i="11"/>
  <c r="I30" i="11"/>
  <c r="I28" i="11"/>
  <c r="I27" i="11"/>
  <c r="I26" i="11"/>
  <c r="I24" i="11"/>
  <c r="I21" i="11"/>
  <c r="I19" i="11"/>
  <c r="I18" i="11"/>
  <c r="I17" i="11"/>
  <c r="H49" i="8"/>
  <c r="H15" i="8"/>
  <c r="H20" i="8"/>
  <c r="I16" i="11" l="1"/>
  <c r="E61" i="8"/>
  <c r="F61" i="8"/>
  <c r="G61" i="8"/>
  <c r="H31" i="8"/>
  <c r="F92" i="3"/>
  <c r="C94" i="3"/>
  <c r="D94" i="3"/>
  <c r="E94" i="3"/>
  <c r="F32" i="1"/>
  <c r="E32" i="1"/>
  <c r="D32" i="1"/>
  <c r="H60" i="8"/>
  <c r="H58" i="8"/>
  <c r="H57" i="8"/>
  <c r="H55" i="8"/>
  <c r="H54" i="8"/>
  <c r="H53" i="8"/>
  <c r="H52" i="8"/>
  <c r="H51" i="8"/>
  <c r="H50" i="8"/>
  <c r="H48" i="8"/>
  <c r="H47" i="8"/>
  <c r="H46" i="8"/>
  <c r="H45" i="8"/>
  <c r="H44" i="8"/>
  <c r="H42" i="8"/>
  <c r="H41" i="8"/>
  <c r="H40" i="8"/>
  <c r="H39" i="8"/>
  <c r="H38" i="8"/>
  <c r="H37" i="8"/>
  <c r="H35" i="8"/>
  <c r="H33" i="8"/>
  <c r="H32" i="8"/>
  <c r="H23" i="8"/>
  <c r="H16" i="8"/>
  <c r="C51" i="10" l="1"/>
  <c r="D51" i="10"/>
  <c r="E51" i="10"/>
  <c r="F50" i="10" s="1"/>
  <c r="F87" i="3"/>
  <c r="H76" i="11"/>
  <c r="G76" i="11"/>
  <c r="F76" i="11"/>
  <c r="E76" i="11"/>
  <c r="D76" i="11"/>
  <c r="C76" i="11"/>
  <c r="H14" i="8"/>
  <c r="G25" i="8"/>
  <c r="F25" i="8"/>
  <c r="E25" i="8"/>
  <c r="D25" i="8"/>
  <c r="C25" i="8"/>
  <c r="B25" i="8"/>
  <c r="F42" i="10" l="1"/>
  <c r="F43" i="10"/>
  <c r="F44" i="10"/>
  <c r="F45" i="10"/>
  <c r="F46" i="10"/>
  <c r="F47" i="10"/>
  <c r="F48" i="10"/>
  <c r="F49" i="10"/>
  <c r="F88" i="3"/>
  <c r="F89" i="3"/>
  <c r="F74" i="3"/>
  <c r="F90" i="3"/>
  <c r="F91" i="3"/>
  <c r="F76" i="3"/>
  <c r="F77" i="3"/>
  <c r="F78" i="3"/>
  <c r="F79" i="3"/>
  <c r="F75" i="3"/>
  <c r="F80" i="3"/>
  <c r="F81" i="3"/>
  <c r="F82" i="3"/>
  <c r="F73" i="3"/>
  <c r="F83" i="3"/>
  <c r="F84" i="3"/>
  <c r="F85" i="3"/>
  <c r="F86" i="3"/>
  <c r="H21" i="8"/>
  <c r="H17" i="8"/>
  <c r="H19" i="8"/>
  <c r="H22" i="8"/>
  <c r="F57" i="3"/>
  <c r="E15" i="9"/>
  <c r="C15" i="9"/>
  <c r="D15" i="9"/>
  <c r="F15" i="3" l="1"/>
  <c r="F48" i="3"/>
  <c r="F49" i="3"/>
  <c r="F18" i="3"/>
  <c r="F19" i="3"/>
  <c r="F51" i="3"/>
  <c r="F20" i="3"/>
  <c r="F52" i="3"/>
  <c r="F21" i="3"/>
  <c r="F53" i="3"/>
  <c r="F22" i="3"/>
  <c r="F54" i="3"/>
  <c r="F23" i="3"/>
  <c r="F55" i="3"/>
  <c r="F24" i="3"/>
  <c r="F25" i="3"/>
  <c r="F26" i="3"/>
  <c r="F58" i="3"/>
  <c r="F27" i="3"/>
  <c r="F59" i="3"/>
  <c r="F45" i="3"/>
  <c r="F16" i="3"/>
  <c r="F28" i="3"/>
  <c r="F60" i="3"/>
  <c r="F29" i="3"/>
  <c r="F61" i="3"/>
  <c r="F30" i="3"/>
  <c r="F62" i="3"/>
  <c r="F31" i="3"/>
  <c r="F63" i="3"/>
  <c r="F32" i="3"/>
  <c r="F64" i="3"/>
  <c r="F33" i="3"/>
  <c r="F65" i="3"/>
  <c r="F34" i="3"/>
  <c r="F66" i="3"/>
  <c r="F35" i="3"/>
  <c r="F67" i="3"/>
  <c r="F36" i="3"/>
  <c r="F68" i="3"/>
  <c r="F37" i="3"/>
  <c r="F69" i="3"/>
  <c r="F38" i="3"/>
  <c r="F70" i="3"/>
  <c r="F39" i="3"/>
  <c r="F71" i="3"/>
  <c r="F40" i="3"/>
  <c r="F72" i="3"/>
  <c r="F46" i="3"/>
  <c r="F47" i="3"/>
  <c r="F56" i="3"/>
  <c r="F41" i="3"/>
  <c r="F93" i="3"/>
  <c r="F42" i="3"/>
  <c r="F43" i="3"/>
  <c r="F44" i="3"/>
  <c r="F14" i="3"/>
  <c r="F17" i="3"/>
  <c r="F50" i="3"/>
  <c r="F29" i="10" l="1"/>
  <c r="F27" i="10"/>
  <c r="F21" i="10"/>
  <c r="F28" i="10"/>
  <c r="F26" i="10"/>
  <c r="F24" i="10"/>
  <c r="F25" i="10"/>
  <c r="F23" i="10"/>
  <c r="F22" i="10"/>
  <c r="F20" i="10"/>
  <c r="F18" i="10"/>
  <c r="F17" i="10"/>
  <c r="F16" i="10"/>
  <c r="F15" i="10"/>
  <c r="F14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19" i="10"/>
  <c r="H24" i="8" l="1"/>
  <c r="D61" i="8"/>
  <c r="C61" i="8"/>
  <c r="B61" i="8"/>
  <c r="H25" i="8" l="1"/>
  <c r="F13" i="10" l="1"/>
  <c r="F13" i="3"/>
  <c r="F10" i="1"/>
  <c r="F51" i="10" l="1"/>
  <c r="F94" i="3"/>
  <c r="F10" i="8"/>
  <c r="F10" i="11"/>
  <c r="F13" i="9"/>
  <c r="F10" i="9"/>
  <c r="F10" i="3"/>
  <c r="E10" i="10"/>
  <c r="F14" i="9" l="1"/>
  <c r="H62" i="8"/>
  <c r="H61" i="8"/>
  <c r="H26" i="8"/>
  <c r="I76" i="11" l="1"/>
  <c r="I77" i="11"/>
</calcChain>
</file>

<file path=xl/sharedStrings.xml><?xml version="1.0" encoding="utf-8"?>
<sst xmlns="http://schemas.openxmlformats.org/spreadsheetml/2006/main" count="389" uniqueCount="177">
  <si>
    <t>Datos Estadísticos de embarques</t>
  </si>
  <si>
    <t>N°</t>
  </si>
  <si>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</si>
  <si>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</si>
  <si>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</si>
  <si>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</si>
  <si>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</si>
  <si>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</si>
  <si>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</si>
  <si>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</si>
  <si>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</si>
  <si>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TOTALES</t>
  </si>
  <si>
    <t>ESPECIE</t>
  </si>
  <si>
    <t>% Var</t>
  </si>
  <si>
    <t>---%</t>
  </si>
  <si>
    <t>Variación en pallets:</t>
  </si>
  <si>
    <t>DESTINO</t>
  </si>
  <si>
    <t>% Variación</t>
  </si>
  <si>
    <t>PALL</t>
  </si>
  <si>
    <t>TONS</t>
  </si>
  <si>
    <t>BULT</t>
  </si>
  <si>
    <t xml:space="preserve">MAERKS ARGENTINA SA 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</si>
  <si>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</si>
  <si>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</si>
  <si>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</si>
  <si>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</si>
  <si>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</si>
  <si>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</si>
  <si>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</si>
  <si>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</si>
  <si>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</si>
  <si>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</si>
  <si>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</si>
  <si>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</si>
  <si>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</si>
  <si>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</si>
  <si>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</si>
  <si>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ALEMANIA            </t>
  </si>
  <si>
    <t xml:space="preserve">CANADA              </t>
  </si>
  <si>
    <t xml:space="preserve">ESPAÑA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</si>
  <si>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</si>
  <si>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</si>
  <si>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</si>
  <si>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</si>
  <si>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</si>
  <si>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</si>
  <si>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U.S.A.              </t>
  </si>
  <si>
    <t>TEMPORADA 2026</t>
  </si>
  <si>
    <t xml:space="preserve">AS SABINE V605      </t>
  </si>
  <si>
    <t>BUQUES | 2026</t>
  </si>
  <si>
    <t>AGENTES MARITIMOS | 2026</t>
  </si>
  <si>
    <t>EXPORTADORES | 2026</t>
  </si>
  <si>
    <t>EXPORTADORES - MANZANAS &amp; PERAS | 2026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</si>
  <si>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</si>
  <si>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</si>
  <si>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</si>
  <si>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</si>
  <si>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</si>
  <si>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</si>
  <si>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</si>
  <si>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</si>
  <si>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>AG MARTIN SHIPP &amp; CO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</si>
  <si>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</si>
  <si>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</si>
  <si>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</si>
  <si>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</si>
  <si>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</si>
  <si>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</si>
  <si>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</si>
  <si>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</si>
  <si>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</si>
  <si>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</si>
  <si>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</si>
  <si>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</si>
  <si>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</si>
  <si>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</si>
  <si>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</si>
  <si>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</si>
  <si>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</si>
  <si>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</si>
  <si>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</si>
  <si>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</si>
  <si>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</si>
  <si>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</si>
  <si>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</si>
  <si>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</si>
  <si>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</si>
  <si>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</si>
  <si>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</si>
  <si>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</si>
  <si>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</si>
  <si>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</si>
  <si>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</si>
  <si>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</si>
  <si>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</si>
  <si>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</si>
  <si>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</si>
  <si>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</si>
  <si>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</si>
  <si>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</si>
  <si>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</si>
  <si>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</si>
  <si>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</si>
  <si>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</si>
  <si>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</si>
  <si>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</si>
  <si>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</si>
  <si>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</si>
  <si>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</si>
  <si>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</si>
  <si>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</si>
  <si>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</si>
  <si>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</si>
  <si>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</si>
  <si>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</si>
  <si>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 xml:space="preserve">BRASIL              </t>
  </si>
  <si>
    <t xml:space="preserve">CHINA               </t>
  </si>
  <si>
    <t xml:space="preserve">FRANCIA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</si>
  <si>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</si>
  <si>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</si>
  <si>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</si>
  <si>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</si>
  <si>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RUSIA               </t>
  </si>
  <si>
    <t xml:space="preserve">EGIPTO              </t>
  </si>
  <si>
    <t xml:space="preserve">EMIRATOS ARABES     </t>
  </si>
  <si>
    <t xml:space="preserve">INDIA               </t>
  </si>
  <si>
    <t xml:space="preserve">PORTUGAL            </t>
  </si>
  <si>
    <t xml:space="preserve">SUECIA              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</si>
  <si>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</si>
  <si>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</si>
  <si>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</si>
  <si>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</si>
  <si>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 xml:space="preserve">CROWN OPAL          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</si>
  <si>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</si>
  <si>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</si>
  <si>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</si>
  <si>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</si>
  <si>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</si>
  <si>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</si>
  <si>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</si>
  <si>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</si>
  <si>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</si>
  <si>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</si>
  <si>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</si>
  <si>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</si>
  <si>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</si>
  <si>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</si>
  <si>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</si>
  <si>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</si>
  <si>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</si>
  <si>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</si>
  <si>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</si>
  <si>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</si>
  <si>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 xml:space="preserve">BULGARIA            </t>
  </si>
  <si>
    <t xml:space="preserve">RUMANIA             </t>
  </si>
  <si>
    <t xml:space="preserve">TURQUIA             </t>
  </si>
  <si>
    <t>KIWI</t>
  </si>
  <si>
    <t>ZAPALLO</t>
  </si>
  <si>
    <t>ARABIA</t>
  </si>
  <si>
    <t xml:space="preserve">QATAR               </t>
  </si>
  <si>
    <t xml:space="preserve">ARABIA              </t>
  </si>
  <si>
    <t xml:space="preserve">KIWI        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</si>
  <si>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30/04/2026</t>
    </r>
  </si>
  <si>
    <t xml:space="preserve">VARAMO V614         </t>
  </si>
  <si>
    <t xml:space="preserve">DITLEV              </t>
  </si>
  <si>
    <t xml:space="preserve">VARAMO V615         </t>
  </si>
  <si>
    <t xml:space="preserve">VARAMO V616         </t>
  </si>
  <si>
    <t xml:space="preserve">VARAMO V617         </t>
  </si>
  <si>
    <t xml:space="preserve">VARAMO V618         </t>
  </si>
  <si>
    <t xml:space="preserve">ALTAMARE            </t>
  </si>
  <si>
    <t xml:space="preserve">ALBANIA             </t>
  </si>
  <si>
    <t xml:space="preserve">INDONESIA           </t>
  </si>
  <si>
    <t xml:space="preserve">ZAPALLO             </t>
  </si>
  <si>
    <t>CEBOLLA</t>
  </si>
  <si>
    <t xml:space="preserve">MEMBRILLO           </t>
  </si>
  <si>
    <t>LIBIA</t>
  </si>
  <si>
    <t xml:space="preserve">CEBOLLA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</si>
</sst>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d/mm/yyyy"/>
    <numFmt numFmtId="166" formatCode="_ * #,##0_ ;_ * \-#,##0_ ;_ * \-??_ ;_ @_ "/>
    <numFmt numFmtId="167" formatCode="0\ %"/>
    <numFmt numFmtId="168" formatCode="0.00\ %"/>
    <numFmt numFmtId="169" formatCode="_(* #,##0.00_);_(* \(#,##0.00\);_(* \-??_);_(@_)"/>
    <numFmt numFmtId="170" formatCode="_(* #,##0_);_(* \(#,##0\);_(* \-??_);_(@_)"/>
  </numFmts>
  <fonts count="4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18"/>
      <name val="Consolas"/>
      <family val="3"/>
    </font>
    <font>
      <b/>
      <sz val="12"/>
      <name val="Consolas"/>
      <family val="3"/>
    </font>
    <font>
      <b/>
      <sz val="12"/>
      <color theme="1" tint="0.34998626667073579"/>
      <name val="Consolas"/>
      <family val="3"/>
    </font>
    <font>
      <sz val="10"/>
      <color indexed="18"/>
      <name val="Consolas"/>
      <family val="3"/>
    </font>
    <font>
      <b/>
      <sz val="8"/>
      <color indexed="18"/>
      <name val="Consolas"/>
      <family val="3"/>
    </font>
    <font>
      <b/>
      <sz val="8"/>
      <name val="Consolas"/>
      <family val="3"/>
      <charset val="1"/>
    </font>
    <font>
      <sz val="10"/>
      <name val="Arial"/>
      <family val="2"/>
      <charset val="1"/>
    </font>
    <font>
      <sz val="8"/>
      <name val="Consolas"/>
      <family val="3"/>
    </font>
    <font>
      <sz val="11"/>
      <color rgb="FF333399"/>
      <name val="Consolas"/>
      <family val="3"/>
    </font>
    <font>
      <sz val="11"/>
      <color indexed="18"/>
      <name val="Consolas"/>
      <family val="3"/>
    </font>
    <font>
      <sz val="8"/>
      <color indexed="18"/>
      <name val="Consolas"/>
      <family val="3"/>
    </font>
    <font>
      <sz val="9"/>
      <name val="Arial"/>
      <family val="2"/>
    </font>
    <font>
      <b/>
      <sz val="12"/>
      <color theme="1" tint="0.249977111117893"/>
      <name val="Consolas"/>
      <family val="3"/>
      <charset val="1"/>
    </font>
    <font>
      <sz val="12"/>
      <color theme="1" tint="0.34998626667073579"/>
      <name val="Consolas"/>
      <family val="3"/>
    </font>
    <font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10"/>
      <color theme="2" tint="-0.89999084444715716"/>
      <name val="Arial"/>
      <family val="2"/>
    </font>
    <font>
      <b/>
      <sz val="11"/>
      <color theme="2" tint="-0.89999084444715716"/>
      <name val="Consolas"/>
      <family val="3"/>
    </font>
    <font>
      <sz val="10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Arial"/>
      <family val="2"/>
    </font>
    <font>
      <b/>
      <sz val="20"/>
      <color theme="2" tint="-0.89999084444715716"/>
      <name val="Consolas"/>
      <family val="3"/>
    </font>
    <font>
      <sz val="9"/>
      <color rgb="FF262626"/>
      <name val="Consolas"/>
      <family val="3"/>
      <charset val="1"/>
    </font>
    <font>
      <b/>
      <sz val="9"/>
      <color rgb="FFD9D9D9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theme="2" tint="-0.89999084444715716"/>
      <name val="Arial"/>
      <family val="2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</font>
    <font>
      <b/>
      <sz val="10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9"/>
      <color theme="0"/>
      <name val="Consolas"/>
      <family val="3"/>
      <charset val="1"/>
    </font>
    <font>
      <b/>
      <sz val="9"/>
      <color rgb="FF262626"/>
      <name val="Consolas"/>
      <family val="3"/>
    </font>
    <font>
      <b/>
      <sz val="9"/>
      <color theme="2" tint="-0.89999084444715716"/>
      <name val="Consolas"/>
      <family val="3"/>
    </font>
    <font>
      <b/>
      <sz val="11"/>
      <color theme="0"/>
      <name val="Consolas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1F497D"/>
      </patternFill>
    </fill>
    <fill>
      <patternFill patternType="solid">
        <fgColor theme="4" tint="-0.249977111117893"/>
        <bgColor rgb="FF9999FF"/>
      </patternFill>
    </fill>
    <fill>
      <patternFill patternType="solid">
        <fgColor theme="4" tint="-0.249977111117893"/>
        <bgColor rgb="FF33CC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rgb="FF3A3935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Border="0" applyProtection="0"/>
    <xf numFmtId="169" fontId="12" fillId="0" borderId="0" applyBorder="0" applyProtection="0"/>
  </cellStyleXfs>
  <cellXfs count="96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2" fillId="0" borderId="0" xfId="0" applyFont="1"/>
    <xf numFmtId="0" fontId="0" fillId="2" borderId="0" xfId="0" applyFill="1"/>
    <xf numFmtId="0" fontId="4" fillId="0" borderId="0" xfId="0" applyFont="1"/>
    <xf numFmtId="3" fontId="5" fillId="0" borderId="0" xfId="0" applyNumberFormat="1" applyFont="1"/>
    <xf numFmtId="1" fontId="0" fillId="0" borderId="0" xfId="0" applyNumberFormat="1"/>
    <xf numFmtId="3" fontId="0" fillId="0" borderId="0" xfId="0" applyNumberFormat="1"/>
    <xf numFmtId="1" fontId="5" fillId="0" borderId="0" xfId="0" applyNumberFormat="1" applyFont="1"/>
    <xf numFmtId="165" fontId="5" fillId="0" borderId="0" xfId="0" applyNumberFormat="1" applyFont="1"/>
    <xf numFmtId="0" fontId="5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1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4" fontId="20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right" vertical="center"/>
    </xf>
    <xf numFmtId="3" fontId="22" fillId="0" borderId="5" xfId="0" applyNumberFormat="1" applyFont="1" applyBorder="1" applyAlignment="1">
      <alignment vertical="center"/>
    </xf>
    <xf numFmtId="3" fontId="22" fillId="0" borderId="5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/>
    <xf numFmtId="0" fontId="29" fillId="0" borderId="0" xfId="0" applyFont="1" applyAlignment="1">
      <alignment vertical="center"/>
    </xf>
    <xf numFmtId="0" fontId="27" fillId="0" borderId="0" xfId="0" applyFont="1"/>
    <xf numFmtId="3" fontId="22" fillId="0" borderId="0" xfId="0" applyNumberFormat="1" applyFont="1" applyAlignment="1">
      <alignment horizontal="right" vertical="center"/>
    </xf>
    <xf numFmtId="0" fontId="17" fillId="0" borderId="0" xfId="0" applyFont="1"/>
    <xf numFmtId="166" fontId="32" fillId="3" borderId="5" xfId="1" applyNumberFormat="1" applyFont="1" applyFill="1" applyBorder="1" applyAlignment="1" applyProtection="1">
      <alignment vertical="center"/>
    </xf>
    <xf numFmtId="166" fontId="32" fillId="3" borderId="5" xfId="1" applyNumberFormat="1" applyFont="1" applyFill="1" applyBorder="1" applyAlignment="1" applyProtection="1">
      <alignment horizontal="right" vertical="center"/>
    </xf>
    <xf numFmtId="0" fontId="34" fillId="0" borderId="0" xfId="0" applyFont="1"/>
    <xf numFmtId="3" fontId="34" fillId="0" borderId="0" xfId="0" applyNumberFormat="1" applyFont="1"/>
    <xf numFmtId="0" fontId="29" fillId="0" borderId="0" xfId="0" applyFont="1"/>
    <xf numFmtId="3" fontId="22" fillId="0" borderId="1" xfId="0" applyNumberFormat="1" applyFont="1" applyBorder="1" applyAlignment="1">
      <alignment horizontal="left" vertical="center"/>
    </xf>
    <xf numFmtId="3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166" fontId="31" fillId="0" borderId="0" xfId="1" applyNumberFormat="1" applyFont="1" applyFill="1" applyBorder="1" applyAlignment="1" applyProtection="1">
      <alignment vertical="center"/>
    </xf>
    <xf numFmtId="14" fontId="36" fillId="4" borderId="0" xfId="0" applyNumberFormat="1" applyFont="1" applyFill="1" applyAlignment="1">
      <alignment horizontal="right" vertical="center"/>
    </xf>
    <xf numFmtId="170" fontId="36" fillId="4" borderId="0" xfId="4" applyNumberFormat="1" applyFont="1" applyFill="1" applyBorder="1" applyAlignment="1" applyProtection="1">
      <alignment horizontal="right" vertical="center"/>
    </xf>
    <xf numFmtId="170" fontId="36" fillId="4" borderId="0" xfId="4" applyNumberFormat="1" applyFont="1" applyFill="1" applyBorder="1" applyAlignment="1" applyProtection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2" fillId="0" borderId="2" xfId="0" applyFont="1" applyBorder="1" applyAlignment="1">
      <alignment horizontal="right" vertical="center"/>
    </xf>
    <xf numFmtId="166" fontId="31" fillId="0" borderId="4" xfId="1" applyNumberFormat="1" applyFont="1" applyFill="1" applyBorder="1" applyAlignment="1" applyProtection="1">
      <alignment vertical="center"/>
    </xf>
    <xf numFmtId="170" fontId="36" fillId="4" borderId="4" xfId="4" applyNumberFormat="1" applyFont="1" applyFill="1" applyBorder="1" applyAlignment="1" applyProtection="1">
      <alignment vertical="center"/>
    </xf>
    <xf numFmtId="168" fontId="22" fillId="0" borderId="5" xfId="0" applyNumberFormat="1" applyFont="1" applyBorder="1" applyAlignment="1">
      <alignment horizontal="right" vertical="center"/>
    </xf>
    <xf numFmtId="168" fontId="22" fillId="0" borderId="9" xfId="0" applyNumberFormat="1" applyFont="1" applyBorder="1" applyAlignment="1">
      <alignment horizontal="right" vertical="center"/>
    </xf>
    <xf numFmtId="166" fontId="39" fillId="0" borderId="0" xfId="1" applyNumberFormat="1" applyFont="1" applyFill="1" applyBorder="1" applyAlignment="1" applyProtection="1">
      <alignment vertical="center"/>
    </xf>
    <xf numFmtId="0" fontId="40" fillId="0" borderId="3" xfId="0" applyFont="1" applyBorder="1" applyAlignment="1">
      <alignment horizontal="right" vertical="center"/>
    </xf>
    <xf numFmtId="170" fontId="41" fillId="5" borderId="5" xfId="4" applyNumberFormat="1" applyFont="1" applyFill="1" applyBorder="1" applyAlignment="1" applyProtection="1">
      <alignment horizontal="left" vertical="center"/>
    </xf>
    <xf numFmtId="170" fontId="41" fillId="5" borderId="8" xfId="4" applyNumberFormat="1" applyFont="1" applyFill="1" applyBorder="1" applyAlignment="1" applyProtection="1">
      <alignment horizontal="left" vertical="center"/>
    </xf>
    <xf numFmtId="170" fontId="41" fillId="6" borderId="7" xfId="4" applyNumberFormat="1" applyFont="1" applyFill="1" applyBorder="1" applyAlignment="1" applyProtection="1">
      <alignment horizontal="left" vertical="center"/>
    </xf>
    <xf numFmtId="170" fontId="41" fillId="6" borderId="5" xfId="4" applyNumberFormat="1" applyFont="1" applyFill="1" applyBorder="1" applyAlignment="1" applyProtection="1">
      <alignment horizontal="left" vertical="center"/>
    </xf>
    <xf numFmtId="3" fontId="41" fillId="4" borderId="0" xfId="0" applyNumberFormat="1" applyFont="1" applyFill="1" applyAlignment="1">
      <alignment horizontal="right" vertical="center"/>
    </xf>
    <xf numFmtId="0" fontId="32" fillId="3" borderId="10" xfId="0" applyFont="1" applyFill="1" applyBorder="1" applyAlignment="1">
      <alignment horizontal="right" vertical="center"/>
    </xf>
    <xf numFmtId="166" fontId="32" fillId="3" borderId="10" xfId="1" applyNumberFormat="1" applyFont="1" applyFill="1" applyBorder="1" applyAlignment="1" applyProtection="1">
      <alignment vertical="center"/>
    </xf>
    <xf numFmtId="9" fontId="32" fillId="3" borderId="10" xfId="2" applyFont="1" applyFill="1" applyBorder="1" applyAlignment="1" applyProtection="1">
      <alignment vertical="center"/>
    </xf>
    <xf numFmtId="0" fontId="32" fillId="3" borderId="0" xfId="0" applyFont="1" applyFill="1" applyAlignment="1">
      <alignment horizontal="right" vertical="center"/>
    </xf>
    <xf numFmtId="166" fontId="32" fillId="3" borderId="0" xfId="1" applyNumberFormat="1" applyFont="1" applyFill="1" applyBorder="1" applyAlignment="1" applyProtection="1">
      <alignment vertical="center"/>
    </xf>
    <xf numFmtId="9" fontId="32" fillId="3" borderId="0" xfId="2" applyFont="1" applyFill="1" applyBorder="1" applyAlignment="1" applyProtection="1">
      <alignment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14" fontId="14" fillId="0" borderId="0" xfId="0" applyNumberFormat="1" applyFont="1" applyAlignment="1">
      <alignment horizontal="right"/>
    </xf>
    <xf numFmtId="0" fontId="11" fillId="4" borderId="0" xfId="0" applyFont="1" applyFill="1" applyAlignment="1">
      <alignment horizontal="right" vertical="center"/>
    </xf>
    <xf numFmtId="168" fontId="36" fillId="4" borderId="0" xfId="2" applyNumberFormat="1" applyFont="1" applyFill="1" applyBorder="1" applyAlignment="1" applyProtection="1">
      <alignment vertical="center"/>
    </xf>
    <xf numFmtId="0" fontId="44" fillId="4" borderId="3" xfId="0" applyFont="1" applyFill="1" applyBorder="1" applyAlignment="1">
      <alignment horizontal="right" vertical="center"/>
    </xf>
    <xf numFmtId="3" fontId="43" fillId="0" borderId="0" xfId="0" applyNumberFormat="1" applyFont="1" applyAlignment="1">
      <alignment horizontal="left" vertical="center"/>
    </xf>
    <xf numFmtId="168" fontId="35" fillId="0" borderId="0" xfId="3" applyNumberFormat="1" applyFont="1" applyBorder="1" applyAlignment="1" applyProtection="1">
      <alignment horizontal="right" vertical="center"/>
    </xf>
    <xf numFmtId="0" fontId="4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168" fontId="33" fillId="0" borderId="0" xfId="3" applyNumberFormat="1" applyFont="1" applyBorder="1" applyAlignment="1" applyProtection="1">
      <alignment vertical="center"/>
    </xf>
    <xf numFmtId="10" fontId="31" fillId="0" borderId="0" xfId="2" applyNumberFormat="1" applyFont="1" applyFill="1" applyAlignment="1">
      <alignment vertical="center"/>
    </xf>
    <xf numFmtId="14" fontId="31" fillId="0" borderId="0" xfId="0" applyNumberFormat="1" applyFont="1" applyAlignment="1">
      <alignment vertical="center"/>
    </xf>
    <xf numFmtId="168" fontId="41" fillId="7" borderId="0" xfId="2" applyNumberFormat="1" applyFont="1" applyFill="1" applyBorder="1" applyAlignment="1" applyProtection="1">
      <alignment horizontal="right" vertical="center"/>
    </xf>
    <xf numFmtId="168" fontId="38" fillId="0" borderId="0" xfId="2" quotePrefix="1" applyNumberFormat="1" applyFont="1" applyFill="1" applyBorder="1" applyAlignment="1" applyProtection="1">
      <alignment horizontal="right" vertical="center"/>
    </xf>
    <xf numFmtId="3" fontId="22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horizontal="left" vertical="center"/>
    </xf>
    <xf numFmtId="168" fontId="38" fillId="0" borderId="0" xfId="2" applyNumberFormat="1" applyFont="1" applyFill="1" applyBorder="1" applyAlignment="1" applyProtection="1">
      <alignment horizontal="right" vertical="center"/>
    </xf>
    <xf numFmtId="168" fontId="35" fillId="0" borderId="0" xfId="3" quotePrefix="1" applyNumberFormat="1" applyFont="1" applyBorder="1" applyAlignment="1" applyProtection="1">
      <alignment horizontal="right" vertical="center"/>
    </xf>
    <xf numFmtId="170" fontId="35" fillId="0" borderId="6" xfId="4" applyNumberFormat="1" applyFont="1" applyBorder="1" applyAlignment="1" applyProtection="1">
      <alignment horizontal="right" vertical="center"/>
    </xf>
    <xf numFmtId="0" fontId="24" fillId="0" borderId="0" xfId="0" applyFont="1" applyAlignment="1">
      <alignment horizontal="right" vertical="center"/>
    </xf>
    <xf numFmtId="14" fontId="20" fillId="0" borderId="0" xfId="0" applyNumberFormat="1" applyFont="1" applyAlignment="1">
      <alignment horizontal="right" vertical="center"/>
    </xf>
    <xf numFmtId="14" fontId="8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21" fillId="0" borderId="0" xfId="0" applyFont="1" applyAlignment="1">
      <alignment horizontal="right" vertical="center"/>
    </xf>
    <xf numFmtId="170" fontId="35" fillId="0" borderId="5" xfId="4" applyNumberFormat="1" applyFont="1" applyBorder="1" applyAlignment="1" applyProtection="1">
      <alignment horizontal="right" vertical="center"/>
    </xf>
  </cellXfs>
  <cellStyles count="5">
    <cellStyle name="Millares" xfId="1" builtinId="3"/>
    <cellStyle name="Millares_bb-310109" xfId="4" xr:uid="{00000000-0005-0000-0000-000001000000}"/>
    <cellStyle name="Normal" xfId="0" builtinId="0"/>
    <cellStyle name="Porcentaje" xfId="2" builtinId="5"/>
    <cellStyle name="Porcentual_bb-150609" xfId="3" xr:uid="{00000000-0005-0000-0000-000004000000}"/>
  </cellStyles>
  <dxfs count="29"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53</xdr:row>
      <xdr:rowOff>0</xdr:rowOff>
    </xdr:from>
    <xdr:to>
      <xdr:col>6</xdr:col>
      <xdr:colOff>142875</xdr:colOff>
      <xdr:row>57</xdr:row>
      <xdr:rowOff>123825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266B2678-87B0-992D-EA47-9471F952A230}"/>
            </a:ext>
          </a:extLst>
        </xdr:cNvPr>
        <xdr:cNvSpPr txBox="1">
          <a:spLocks noChangeArrowheads="1"/>
        </xdr:cNvSpPr>
      </xdr:nvSpPr>
      <xdr:spPr bwMode="auto">
        <a:xfrm>
          <a:off x="514350" y="8753475"/>
          <a:ext cx="4200525" cy="771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  <xdr:twoCellAnchor>
    <xdr:from>
      <xdr:col>1</xdr:col>
      <xdr:colOff>571500</xdr:colOff>
      <xdr:row>43</xdr:row>
      <xdr:rowOff>142875</xdr:rowOff>
    </xdr:from>
    <xdr:to>
      <xdr:col>5</xdr:col>
      <xdr:colOff>66675</xdr:colOff>
      <xdr:row>52</xdr:row>
      <xdr:rowOff>104775</xdr:rowOff>
    </xdr:to>
    <xdr:sp macro="" textlink="">
      <xdr:nvSpPr>
        <xdr:cNvPr id="3078" name="Text Box 6" descr="Mvc-015f">
          <a:extLst>
            <a:ext uri="{FF2B5EF4-FFF2-40B4-BE49-F238E27FC236}">
              <a16:creationId xmlns:a16="http://schemas.microsoft.com/office/drawing/2014/main" id="{FC283642-6743-AB5C-D2A4-8930DFD28279}"/>
            </a:ext>
          </a:extLst>
        </xdr:cNvPr>
        <xdr:cNvSpPr txBox="1">
          <a:spLocks noChangeArrowheads="1"/>
        </xdr:cNvSpPr>
      </xdr:nvSpPr>
      <xdr:spPr bwMode="auto">
        <a:xfrm>
          <a:off x="1333500" y="6953250"/>
          <a:ext cx="25431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Frutas y hortalizas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por Destino 2022 Vs. 2023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38100</xdr:colOff>
      <xdr:row>13</xdr:row>
      <xdr:rowOff>152400</xdr:rowOff>
    </xdr:from>
    <xdr:to>
      <xdr:col>6</xdr:col>
      <xdr:colOff>735330</xdr:colOff>
      <xdr:row>17</xdr:row>
      <xdr:rowOff>34875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0835E7-E643-4234-8F7D-74BCA57C0699}"/>
            </a:ext>
          </a:extLst>
        </xdr:cNvPr>
        <xdr:cNvSpPr/>
      </xdr:nvSpPr>
      <xdr:spPr>
        <a:xfrm>
          <a:off x="38100" y="2428875"/>
          <a:ext cx="5267325" cy="53017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617220</xdr:colOff>
      <xdr:row>0</xdr:row>
      <xdr:rowOff>0</xdr:rowOff>
    </xdr:from>
    <xdr:to>
      <xdr:col>5</xdr:col>
      <xdr:colOff>4950</xdr:colOff>
      <xdr:row>9</xdr:row>
      <xdr:rowOff>111240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9268F-B3A9-9315-ADB9-8506B3FF3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0"/>
          <a:ext cx="2557650" cy="16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33339</xdr:colOff>
      <xdr:row>18</xdr:row>
      <xdr:rowOff>114300</xdr:rowOff>
    </xdr:from>
    <xdr:to>
      <xdr:col>6</xdr:col>
      <xdr:colOff>747715</xdr:colOff>
      <xdr:row>40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9D25F3-04D3-0BCB-9065-2CB9D3822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9" y="3238500"/>
          <a:ext cx="5286376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32</xdr:row>
      <xdr:rowOff>0</xdr:rowOff>
    </xdr:from>
    <xdr:to>
      <xdr:col>6</xdr:col>
      <xdr:colOff>647700</xdr:colOff>
      <xdr:row>32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C9B34920-923C-8B91-FA2C-C8E53D5DC98D}"/>
            </a:ext>
          </a:extLst>
        </xdr:cNvPr>
        <xdr:cNvSpPr txBox="1">
          <a:spLocks noChangeArrowheads="1"/>
        </xdr:cNvSpPr>
      </xdr:nvSpPr>
      <xdr:spPr bwMode="auto">
        <a:xfrm>
          <a:off x="638175" y="5505450"/>
          <a:ext cx="4257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30480</xdr:colOff>
      <xdr:row>0</xdr:row>
      <xdr:rowOff>22861</xdr:rowOff>
    </xdr:from>
    <xdr:to>
      <xdr:col>2</xdr:col>
      <xdr:colOff>170653</xdr:colOff>
      <xdr:row>7</xdr:row>
      <xdr:rowOff>135256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29F820-17C8-46DD-B077-97588B81B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22861"/>
          <a:ext cx="2045173" cy="1295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2</xdr:col>
      <xdr:colOff>625948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A8A58-356E-4F66-8BA0-1AFE4341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612613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3F7788-B35C-4264-8F61-3B12F7A48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488788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EE16A8-5729-43BD-9FBC-5F76F82B2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61</xdr:row>
      <xdr:rowOff>0</xdr:rowOff>
    </xdr:from>
    <xdr:to>
      <xdr:col>7</xdr:col>
      <xdr:colOff>66675</xdr:colOff>
      <xdr:row>61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F79BC4-1E2E-2D78-5814-FECCD636C93D}"/>
            </a:ext>
          </a:extLst>
        </xdr:cNvPr>
        <xdr:cNvSpPr txBox="1">
          <a:spLocks noChangeArrowheads="1"/>
        </xdr:cNvSpPr>
      </xdr:nvSpPr>
      <xdr:spPr bwMode="auto">
        <a:xfrm>
          <a:off x="857250" y="7286625"/>
          <a:ext cx="4200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22860</xdr:colOff>
      <xdr:row>0</xdr:row>
      <xdr:rowOff>22860</xdr:rowOff>
    </xdr:from>
    <xdr:to>
      <xdr:col>2</xdr:col>
      <xdr:colOff>498313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0D2778-F610-4913-BDB7-791BDA7E1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22860</xdr:rowOff>
    </xdr:from>
    <xdr:to>
      <xdr:col>2</xdr:col>
      <xdr:colOff>384013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C15521-6FF4-4CDC-A618-B68EB4A7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C7F357-CD2B-4EFA-B814-E3FA6B2268C0}" name="Tabla4" displayName="Tabla4" ref="A12:F32" totalsRowShown="0" headerRowDxfId="16" headerRowBorderDxfId="15">
  <tableColumns count="6">
    <tableColumn id="1" xr3:uid="{D2EC01D9-DFD6-492B-A769-46298D271B3E}" name="N°"/>
    <tableColumn id="2" xr3:uid="{AA58ECCA-0A44-4BB4-B458-E35253BC3DAE}" name="BUQUE"/>
    <tableColumn id="3" xr3:uid="{13AB0706-96B4-462E-8515-600BDB140183}" name="FECHA"/>
    <tableColumn id="4" xr3:uid="{1FE19846-5403-46AF-9AAA-86CEDFD89539}" name="PALLETS"/>
    <tableColumn id="5" xr3:uid="{6342125D-8153-43EE-A639-529047C93858}" name="BULTOS"/>
    <tableColumn id="6" xr3:uid="{C20E2D36-3BD5-4417-A205-43160BF72357}" name="TONELADA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83C12C-AA64-4389-BAE6-DB4F75C03EDD}" name="Tabla3" displayName="Tabla3" ref="B12:F15" totalsRowShown="0" headerRowDxfId="14" headerRowBorderDxfId="13" tableBorderDxfId="12">
  <tableColumns count="5">
    <tableColumn id="1" xr3:uid="{880D3E87-2459-40ED-B98C-3B32D3DC1C8F}" name="AGENTE"/>
    <tableColumn id="2" xr3:uid="{23270B6C-EB88-4D04-98DD-6713E8AAA3E2}" name="PALLETS"/>
    <tableColumn id="3" xr3:uid="{D24E0A32-0371-46EF-B2AA-D142A5DC7FD8}" name="BULTOS"/>
    <tableColumn id="4" xr3:uid="{8A598FD6-E1DC-40F4-A0BE-3DAAD48637A2}" name="TONELADAS"/>
    <tableColumn id="5" xr3:uid="{FBD40376-DBA2-4D34-812E-2563F9D8ADCB}" name="% Distr.">
      <calculatedColumnFormula>+E13/$E$14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EC4D7-C717-464A-9F5F-DD87A7B188BC}" name="Tabla1" displayName="Tabla1" ref="B12:F94" totalsRowShown="0" headerRowDxfId="11" headerRowBorderDxfId="10" tableBorderDxfId="9">
  <sortState xmlns:xlrd2="http://schemas.microsoft.com/office/spreadsheetml/2017/richdata2" ref="B13:F94">
    <sortCondition descending="1" ref="E13:E94"/>
  </sortState>
  <tableColumns count="5">
    <tableColumn id="1" xr3:uid="{0A7B0318-26DF-4DAF-824F-917FBD8E30D3}" name="EXPORTADOR"/>
    <tableColumn id="2" xr3:uid="{8A3B8566-6E4F-475B-AAF9-F49ABBD5430B}" name="PALLETS"/>
    <tableColumn id="3" xr3:uid="{71EAC110-0C52-475C-8C6B-7E8911BF1EB2}" name="BULTOS"/>
    <tableColumn id="4" xr3:uid="{8B6B3154-244B-4530-85AE-A93E46876973}" name="TONELADAS"/>
    <tableColumn id="5" xr3:uid="{ABEFDD89-F8CB-4C2D-BFDC-7285B2469451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A23D71-C9B7-4DE4-A3D1-368A085FEDEE}" name="Tabla5" displayName="Tabla5" ref="B12:F51" totalsRowShown="0" headerRowDxfId="8" headerRowBorderDxfId="7" tableBorderDxfId="6">
  <sortState xmlns:xlrd2="http://schemas.microsoft.com/office/spreadsheetml/2017/richdata2" ref="B13:F51">
    <sortCondition descending="1" ref="E13:E51"/>
  </sortState>
  <tableColumns count="5">
    <tableColumn id="1" xr3:uid="{A6C5EFE3-C944-4574-B245-8DB83DE3F132}" name="EXPORTADOR"/>
    <tableColumn id="2" xr3:uid="{CA5993C2-E925-4690-9C86-FCA234C4A197}" name="PALLETS"/>
    <tableColumn id="3" xr3:uid="{BFCB2325-084F-4905-94E0-363EC2AB6D9A}" name="BULTOS"/>
    <tableColumn id="4" xr3:uid="{01F0D222-72D5-4F48-ABBC-128F820E0D33}" name="TONELADAS"/>
    <tableColumn id="5" xr3:uid="{CDF0CC2D-676E-487F-B51F-92E042C1D527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B32701-426F-47F8-8B5C-ABDC49FED3FB}" name="Tabla6" displayName="Tabla6" ref="A13:H25" totalsRowShown="0" headerRowDxfId="5" headerRowBorderDxfId="4" tableBorderDxfId="3">
  <tableColumns count="8">
    <tableColumn id="1" xr3:uid="{F9990F22-7EA9-4C83-9769-23B1E38C36E7}" name="ESPECIE"/>
    <tableColumn id="2" xr3:uid="{28037506-5C7D-46BF-AE28-B077F7A064D4}" name="PALL"/>
    <tableColumn id="3" xr3:uid="{1E4C4845-E0FA-4B01-AD79-5F1DF2541764}" name="BULT"/>
    <tableColumn id="4" xr3:uid="{E1368395-671D-4B13-9F74-733CE11BA07D}" name="TONS"/>
    <tableColumn id="5" xr3:uid="{1082A961-BBB3-49FD-A472-12BB73B26602}" name="PALLETS"/>
    <tableColumn id="6" xr3:uid="{F3C174A4-B077-4702-802B-A6456CD2FA41}" name="BULTOS"/>
    <tableColumn id="7" xr3:uid="{7AFFA048-0081-444F-B63C-1CBA44D9C0D9}" name="TONELADAS"/>
    <tableColumn id="8" xr3:uid="{8659347C-DFF5-49FA-8B55-9E44C4D149FC}" name="% Var">
      <calculatedColumnFormula>+(G14-D14)/D14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1572DA-19D1-49DE-9436-9704D1C83A9B}" name="Tabla7" displayName="Tabla7" ref="A29:H61" totalsRowShown="0" headerRowDxfId="2" headerRowBorderDxfId="1" tableBorderDxfId="0">
  <tableColumns count="8">
    <tableColumn id="1" xr3:uid="{9EC7478F-1657-445E-AEDF-4A7FC728DD51}" name="DESTINO"/>
    <tableColumn id="2" xr3:uid="{143D0E3D-D95C-4546-ACEB-8D246AB6AE76}" name="PALL"/>
    <tableColumn id="3" xr3:uid="{7DFAAC8B-A5F2-4258-831A-0A79237630BA}" name="BULT"/>
    <tableColumn id="4" xr3:uid="{9D59535D-459F-48E1-8839-7C80F125AA7D}" name="TONS"/>
    <tableColumn id="5" xr3:uid="{907FFE7B-80EB-4DAD-B1CD-01D89783A44F}" name="PALLETS"/>
    <tableColumn id="6" xr3:uid="{48020BF8-8646-4179-9CBB-3AE47DF97743}" name="BULTOS"/>
    <tableColumn id="7" xr3:uid="{1DBC8F00-A5A5-4542-B0EF-F7193D76E754}" name="TONELADAS"/>
    <tableColumn id="8" xr3:uid="{86CF3CC0-00A9-476D-9995-69D5C21C3898}" name="% Var">
      <calculatedColumnFormula>+(G30-D30)/D30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57179C-E11C-4134-9E8D-ADD5BAC4BB80}" name="Tabla8" displayName="Tabla8" ref="A13:I76" totalsRowShown="0" headerRowDxfId="28" headerRowBorderDxfId="27" tableBorderDxfId="26">
  <tableColumns count="9">
    <tableColumn id="1" xr3:uid="{5D5C9B32-CC7C-42CB-B148-6A540FA8224F}" name="DESTINO" dataDxfId="25"/>
    <tableColumn id="2" xr3:uid="{34F784EA-D59F-4152-A0F3-14FFF3586B99}" name="ESPECIE" dataDxfId="24"/>
    <tableColumn id="3" xr3:uid="{05704FBE-D1E3-4B4F-A1B0-B5A1B289291A}" name="PALL" dataDxfId="23" dataCellStyle="Millares"/>
    <tableColumn id="4" xr3:uid="{33D767CB-282C-43B0-B411-17E301E590FA}" name="BULT" dataDxfId="22" dataCellStyle="Millares"/>
    <tableColumn id="5" xr3:uid="{1240987F-48F3-4E84-B003-8C8416CE588D}" name="TONS" dataDxfId="21" dataCellStyle="Millares"/>
    <tableColumn id="6" xr3:uid="{DEDC19FD-0F3C-4DA8-AB8E-BADAED50D104}" name="PALLETS" dataDxfId="20" dataCellStyle="Millares"/>
    <tableColumn id="7" xr3:uid="{511A1832-1905-47C7-ABDD-63C9EBE388F2}" name="BULTOS" dataDxfId="19" dataCellStyle="Millares"/>
    <tableColumn id="8" xr3:uid="{74D2C20B-01E3-46DC-BA5B-8CCFDC824C9C}" name="TONELADAS" dataDxfId="18" dataCellStyle="Millares"/>
    <tableColumn id="9" xr3:uid="{E58DF92A-F187-47EE-8E34-77F5FB532B4A}" name="% Variación" dataDxfId="17" dataCellStyle="Porcentaje">
      <calculatedColumnFormula>+(H14-E14)/E14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G58"/>
  <sheetViews>
    <sheetView showGridLines="0" zoomScaleNormal="100" zoomScaleSheetLayoutView="100" workbookViewId="0">
      <selection activeCell="D9" sqref="D9"/>
    </sheetView>
  </sheetViews>
  <sheetFormatPr baseColWidth="10" defaultColWidth="11.42578125" defaultRowHeight="12.75" x14ac:dyDescent="0.2"/>
  <sheetData>
    <row r="1" spans="1:7" x14ac:dyDescent="0.2">
      <c r="A1" s="4"/>
      <c r="B1" s="4"/>
      <c r="C1" s="4"/>
      <c r="D1" s="4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x14ac:dyDescent="0.2">
      <c r="A3" s="4"/>
      <c r="B3" s="4"/>
      <c r="C3" s="4"/>
      <c r="D3" s="4"/>
      <c r="E3" s="4"/>
      <c r="F3" s="4"/>
      <c r="G3" s="4"/>
    </row>
    <row r="4" spans="1:7" x14ac:dyDescent="0.2">
      <c r="A4" s="4"/>
      <c r="B4" s="4"/>
      <c r="C4" s="4"/>
      <c r="D4" s="4"/>
      <c r="E4" s="4"/>
      <c r="F4" s="4"/>
      <c r="G4" s="4"/>
    </row>
    <row r="5" spans="1:7" x14ac:dyDescent="0.2">
      <c r="A5" s="4"/>
      <c r="B5" s="4"/>
      <c r="C5" s="4"/>
      <c r="D5" s="4"/>
      <c r="E5" s="4"/>
      <c r="F5" s="4"/>
      <c r="G5" s="4"/>
    </row>
    <row r="6" spans="1:7" x14ac:dyDescent="0.2">
      <c r="A6" s="4"/>
      <c r="B6" s="4"/>
      <c r="C6" s="4"/>
      <c r="D6" s="4"/>
      <c r="E6" s="4"/>
      <c r="F6" s="4"/>
      <c r="G6" s="4"/>
    </row>
    <row r="7" spans="1:7" x14ac:dyDescent="0.2">
      <c r="A7" s="4"/>
      <c r="B7" s="4"/>
      <c r="C7" s="4"/>
      <c r="D7" s="4"/>
      <c r="E7" s="4"/>
      <c r="F7" s="4"/>
      <c r="G7" s="4"/>
    </row>
    <row r="8" spans="1:7" x14ac:dyDescent="0.2">
      <c r="A8" s="4"/>
      <c r="B8" s="4"/>
      <c r="C8" s="4"/>
      <c r="D8" s="4"/>
      <c r="E8" s="4"/>
      <c r="F8" s="4"/>
      <c r="G8" s="4"/>
    </row>
    <row r="9" spans="1:7" x14ac:dyDescent="0.2">
      <c r="A9" s="4"/>
      <c r="B9" s="4"/>
      <c r="C9" s="4"/>
      <c r="D9" s="4"/>
      <c r="E9" s="4"/>
      <c r="F9" s="4"/>
      <c r="G9" s="4"/>
    </row>
    <row r="10" spans="1:7" x14ac:dyDescent="0.2">
      <c r="A10" s="4"/>
      <c r="B10" s="4"/>
      <c r="C10" s="4"/>
      <c r="D10" s="4"/>
      <c r="E10" s="4"/>
      <c r="F10" s="4"/>
      <c r="G10" s="4"/>
    </row>
    <row r="11" spans="1:7" ht="26.25" x14ac:dyDescent="0.4">
      <c r="A11" s="93" t="s">
        <v>0</v>
      </c>
      <c r="B11" s="93"/>
      <c r="C11" s="93"/>
      <c r="D11" s="93"/>
      <c r="E11" s="93"/>
      <c r="F11" s="93"/>
      <c r="G11" s="93"/>
    </row>
    <row r="12" spans="1:7" x14ac:dyDescent="0.2">
      <c r="A12" s="4"/>
      <c r="B12" s="4"/>
      <c r="C12" s="4"/>
      <c r="D12" s="4"/>
      <c r="E12" s="4"/>
      <c r="F12" s="4"/>
      <c r="G12" s="4"/>
    </row>
    <row r="13" spans="1:7" ht="15.75" x14ac:dyDescent="0.25">
      <c r="A13" s="4"/>
      <c r="C13" s="90" t="s">
        <v>162</v>
      </c>
      <c r="D13" s="91"/>
      <c r="E13" s="91"/>
      <c r="F13" s="4"/>
      <c r="G13" s="4"/>
    </row>
    <row r="14" spans="1:7" x14ac:dyDescent="0.2">
      <c r="A14" s="4"/>
      <c r="B14" s="4"/>
      <c r="C14" s="4"/>
      <c r="D14" s="4"/>
      <c r="E14" s="4"/>
      <c r="F14" s="4"/>
      <c r="G14" s="4"/>
    </row>
    <row r="15" spans="1:7" x14ac:dyDescent="0.2">
      <c r="A15" s="4"/>
      <c r="B15" s="4"/>
      <c r="C15" s="4"/>
      <c r="D15" s="4"/>
      <c r="E15" s="4"/>
      <c r="F15" s="4"/>
      <c r="G15" s="4"/>
    </row>
    <row r="16" spans="1:7" x14ac:dyDescent="0.2">
      <c r="A16" s="4"/>
      <c r="B16" s="4"/>
      <c r="C16" s="4"/>
      <c r="D16" s="4"/>
      <c r="E16" s="4"/>
      <c r="F16" s="4"/>
      <c r="G16" s="4"/>
    </row>
    <row r="17" spans="1:7" x14ac:dyDescent="0.2">
      <c r="A17" s="4"/>
      <c r="B17" s="4"/>
      <c r="C17" s="4"/>
      <c r="D17" s="4"/>
      <c r="E17" s="4"/>
      <c r="F17" s="4"/>
      <c r="G17" s="4"/>
    </row>
    <row r="18" spans="1:7" x14ac:dyDescent="0.2">
      <c r="A18" s="4"/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x14ac:dyDescent="0.2">
      <c r="A21" s="4"/>
      <c r="B21" s="4"/>
      <c r="C21" s="4"/>
      <c r="D21" s="4"/>
      <c r="E21" s="4"/>
      <c r="F21" s="4"/>
      <c r="G21" s="4"/>
    </row>
    <row r="22" spans="1:7" x14ac:dyDescent="0.2">
      <c r="A22" s="4"/>
      <c r="B22" s="4"/>
      <c r="C22" s="4"/>
      <c r="D22" s="4"/>
      <c r="E22" s="4"/>
      <c r="F22" s="4"/>
      <c r="G22" s="4"/>
    </row>
    <row r="23" spans="1:7" x14ac:dyDescent="0.2">
      <c r="A23" s="4"/>
      <c r="B23" s="4"/>
      <c r="C23" s="4"/>
      <c r="D23" s="4"/>
      <c r="E23" s="4"/>
      <c r="F23" s="4"/>
      <c r="G23" s="4"/>
    </row>
    <row r="24" spans="1:7" x14ac:dyDescent="0.2">
      <c r="A24" s="4"/>
      <c r="B24" s="4"/>
      <c r="C24" s="4"/>
      <c r="D24" s="4"/>
      <c r="E24" s="4"/>
      <c r="F24" s="4"/>
      <c r="G24" s="4"/>
    </row>
    <row r="25" spans="1:7" x14ac:dyDescent="0.2">
      <c r="A25" s="4"/>
      <c r="B25" s="4"/>
      <c r="C25" s="4"/>
      <c r="D25" s="4"/>
      <c r="E25" s="4"/>
      <c r="F25" s="4"/>
      <c r="G25" s="4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x14ac:dyDescent="0.2">
      <c r="A28" s="4"/>
      <c r="B28" s="4"/>
      <c r="C28" s="4"/>
      <c r="D28" s="4"/>
      <c r="E28" s="4"/>
      <c r="F28" s="4"/>
      <c r="G28" s="4"/>
    </row>
    <row r="29" spans="1:7" x14ac:dyDescent="0.2">
      <c r="A29" s="4"/>
      <c r="B29" s="4"/>
      <c r="C29" s="4"/>
      <c r="D29" s="4"/>
      <c r="E29" s="4"/>
      <c r="F29" s="4"/>
      <c r="G29" s="4"/>
    </row>
    <row r="30" spans="1:7" x14ac:dyDescent="0.2">
      <c r="A30" s="4"/>
      <c r="B30" s="4"/>
      <c r="C30" s="4"/>
      <c r="D30" s="4"/>
      <c r="E30" s="4"/>
      <c r="F30" s="4"/>
      <c r="G30" s="4"/>
    </row>
    <row r="31" spans="1:7" x14ac:dyDescent="0.2">
      <c r="A31" s="4"/>
      <c r="B31" s="4"/>
      <c r="C31" s="4"/>
      <c r="D31" s="4"/>
      <c r="E31" s="4"/>
      <c r="F31" s="4"/>
      <c r="G31" s="4"/>
    </row>
    <row r="32" spans="1:7" x14ac:dyDescent="0.2">
      <c r="A32" s="4"/>
      <c r="B32" s="4"/>
      <c r="C32" s="4"/>
      <c r="D32" s="4"/>
      <c r="E32" s="4"/>
      <c r="F32" s="4"/>
      <c r="G32" s="4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x14ac:dyDescent="0.2">
      <c r="A35" s="4"/>
      <c r="B35" s="4"/>
      <c r="C35" s="4"/>
      <c r="D35" s="4"/>
      <c r="E35" s="4"/>
      <c r="F35" s="4"/>
      <c r="G35" s="4"/>
    </row>
    <row r="36" spans="1:7" x14ac:dyDescent="0.2">
      <c r="A36" s="4"/>
      <c r="B36" s="4"/>
      <c r="C36" s="4"/>
      <c r="D36" s="4"/>
      <c r="E36" s="4"/>
      <c r="F36" s="4"/>
      <c r="G36" s="4"/>
    </row>
    <row r="37" spans="1:7" x14ac:dyDescent="0.2">
      <c r="A37" s="4"/>
      <c r="B37" s="4"/>
      <c r="C37" s="4"/>
      <c r="D37" s="4"/>
      <c r="E37" s="4"/>
      <c r="F37" s="4"/>
      <c r="G37" s="4"/>
    </row>
    <row r="38" spans="1:7" x14ac:dyDescent="0.2">
      <c r="A38" s="4"/>
      <c r="B38" s="4"/>
      <c r="C38" s="4"/>
      <c r="D38" s="4"/>
      <c r="E38" s="4"/>
      <c r="F38" s="4"/>
      <c r="G38" s="4"/>
    </row>
    <row r="39" spans="1:7" x14ac:dyDescent="0.2">
      <c r="A39" s="4"/>
      <c r="B39" s="4"/>
      <c r="C39" s="4"/>
      <c r="D39" s="4"/>
      <c r="E39" s="4"/>
      <c r="F39" s="4"/>
      <c r="G39" s="4"/>
    </row>
    <row r="40" spans="1:7" x14ac:dyDescent="0.2">
      <c r="A40" s="4"/>
      <c r="B40" s="4"/>
      <c r="C40" s="4"/>
      <c r="D40" s="4"/>
      <c r="E40" s="4"/>
      <c r="F40" s="4"/>
      <c r="G40" s="4"/>
    </row>
    <row r="41" spans="1:7" x14ac:dyDescent="0.2">
      <c r="A41" s="4"/>
      <c r="B41" s="4"/>
      <c r="C41" s="4"/>
      <c r="D41" s="4"/>
      <c r="E41" s="4"/>
      <c r="F41" s="4"/>
      <c r="G41" s="4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12.75" customHeight="1" x14ac:dyDescent="0.2">
      <c r="A43" s="4"/>
      <c r="B43" s="4"/>
      <c r="C43" s="92" t="s">
        <v>47</v>
      </c>
      <c r="D43" s="92"/>
      <c r="E43" s="92"/>
      <c r="F43" s="4"/>
      <c r="G43" s="4"/>
    </row>
    <row r="44" spans="1:7" ht="12.75" customHeight="1" x14ac:dyDescent="0.2">
      <c r="A44" s="4"/>
      <c r="B44" s="4"/>
      <c r="C44" s="92"/>
      <c r="D44" s="92"/>
      <c r="E44" s="92"/>
      <c r="F44" s="4"/>
      <c r="G44" s="4"/>
    </row>
    <row r="45" spans="1:7" x14ac:dyDescent="0.2">
      <c r="A45" s="4"/>
      <c r="B45" s="4"/>
      <c r="C45" s="4"/>
      <c r="D45" s="4"/>
      <c r="E45" s="4"/>
      <c r="F45" s="4"/>
      <c r="G45" s="4"/>
    </row>
    <row r="46" spans="1:7" x14ac:dyDescent="0.2">
      <c r="A46" s="4"/>
      <c r="B46" s="4"/>
      <c r="C46" s="4"/>
      <c r="D46" s="4"/>
      <c r="E46" s="4"/>
      <c r="F46" s="4"/>
      <c r="G46" s="4"/>
    </row>
    <row r="47" spans="1:7" x14ac:dyDescent="0.2">
      <c r="A47" s="4"/>
      <c r="B47" s="4"/>
      <c r="C47" s="4"/>
      <c r="D47" s="4"/>
      <c r="E47" s="4"/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/>
      <c r="B53" s="4"/>
      <c r="C53" s="4"/>
      <c r="D53" s="4"/>
      <c r="E53" s="4"/>
      <c r="F53" s="4"/>
      <c r="G53" s="4"/>
    </row>
    <row r="54" spans="1:7" x14ac:dyDescent="0.2">
      <c r="A54" s="4"/>
      <c r="B54" s="4"/>
      <c r="C54" s="4"/>
      <c r="D54" s="4"/>
      <c r="E54" s="4"/>
      <c r="F54" s="4"/>
      <c r="G54" s="4"/>
    </row>
    <row r="55" spans="1:7" x14ac:dyDescent="0.2">
      <c r="A55" s="4"/>
      <c r="B55" s="4"/>
      <c r="C55" s="4"/>
      <c r="D55" s="4"/>
      <c r="E55" s="4"/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3">
    <mergeCell ref="C13:E13"/>
    <mergeCell ref="C43:E44"/>
    <mergeCell ref="A11:G11"/>
  </mergeCells>
  <phoneticPr fontId="0" type="noConversion"/>
  <pageMargins left="0.7" right="0.7" top="0.75" bottom="0.75" header="0.3" footer="0.3"/>
  <pageSetup paperSize="9" scale="97" fitToHeight="0" orientation="portrait" horizontalDpi="300" verticalDpi="300" r:id="rId1"/>
  <headerFooter alignWithMargins="0">
    <oddFooter>&amp;C&amp;8Form.1034 - 22/11/00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G50"/>
  <sheetViews>
    <sheetView showGridLines="0" zoomScaleNormal="100" zoomScaleSheetLayoutView="100" workbookViewId="0">
      <selection activeCell="D32" sqref="D32"/>
    </sheetView>
  </sheetViews>
  <sheetFormatPr baseColWidth="10" defaultColWidth="11.42578125" defaultRowHeight="12.75" x14ac:dyDescent="0.2"/>
  <cols>
    <col min="1" max="1" width="6" customWidth="1"/>
    <col min="2" max="2" width="27.7109375" customWidth="1"/>
    <col min="3" max="3" width="11.7109375" customWidth="1"/>
    <col min="4" max="4" width="10.140625" customWidth="1"/>
    <col min="5" max="5" width="13" customWidth="1"/>
    <col min="6" max="6" width="12.140625" customWidth="1"/>
  </cols>
  <sheetData>
    <row r="9" spans="1:6" ht="20.100000000000001" customHeight="1" x14ac:dyDescent="0.2">
      <c r="A9" s="94" t="s">
        <v>49</v>
      </c>
      <c r="B9" s="94"/>
      <c r="C9" s="94"/>
      <c r="D9" s="94"/>
      <c r="E9" s="94"/>
      <c r="F9" s="94"/>
    </row>
    <row r="10" spans="1:6" s="3" customFormat="1" ht="11.25" x14ac:dyDescent="0.2">
      <c r="A10" s="17"/>
      <c r="B10" s="18"/>
      <c r="C10" s="18"/>
      <c r="D10" s="18"/>
      <c r="E10" s="21"/>
      <c r="F10" s="22" t="str">
        <f>+Principal!C13</f>
        <v>datos al 30/04/2026</v>
      </c>
    </row>
    <row r="11" spans="1:6" ht="15" x14ac:dyDescent="0.25">
      <c r="A11" s="66"/>
      <c r="B11" s="67"/>
      <c r="C11" s="67"/>
      <c r="D11" s="67"/>
      <c r="E11" s="68"/>
      <c r="F11" s="69"/>
    </row>
    <row r="12" spans="1:6" ht="20.100000000000001" customHeight="1" x14ac:dyDescent="0.2">
      <c r="A12" s="25" t="s">
        <v>1</v>
      </c>
      <c r="B12" s="24" t="s">
        <v>2</v>
      </c>
      <c r="C12" s="25" t="s">
        <v>3</v>
      </c>
      <c r="D12" s="25" t="s">
        <v>4</v>
      </c>
      <c r="E12" s="25" t="s">
        <v>5</v>
      </c>
      <c r="F12" s="25" t="s">
        <v>6</v>
      </c>
    </row>
    <row r="13" spans="1:6" ht="20.100000000000001" customHeight="1" x14ac:dyDescent="0.2">
      <c r="A13" s="31">
        <v>1</v>
      </c>
      <c r="B13" s="82" t="s">
        <v>48</v>
      </c>
      <c r="C13" s="79">
        <v>46050</v>
      </c>
      <c r="D13" s="83">
        <v>2109</v>
      </c>
      <c r="E13" s="83">
        <v>176877</v>
      </c>
      <c r="F13" s="83">
        <v>2603</v>
      </c>
    </row>
    <row r="14" spans="1:6" ht="20.100000000000001" customHeight="1" x14ac:dyDescent="0.2">
      <c r="A14" s="31">
        <v>2</v>
      </c>
      <c r="B14" s="82" t="s">
        <v>55</v>
      </c>
      <c r="C14" s="79">
        <v>46056</v>
      </c>
      <c r="D14" s="83">
        <v>6132</v>
      </c>
      <c r="E14" s="83">
        <v>520868</v>
      </c>
      <c r="F14" s="83">
        <v>6756</v>
      </c>
    </row>
    <row r="15" spans="1:6" ht="20.100000000000001" customHeight="1" x14ac:dyDescent="0.2">
      <c r="A15" s="31">
        <v>3</v>
      </c>
      <c r="B15" s="82" t="s">
        <v>56</v>
      </c>
      <c r="C15" s="79">
        <v>46057</v>
      </c>
      <c r="D15" s="83">
        <v>2925</v>
      </c>
      <c r="E15" s="83">
        <v>236976</v>
      </c>
      <c r="F15" s="83">
        <v>3601</v>
      </c>
    </row>
    <row r="16" spans="1:6" ht="20.100000000000001" customHeight="1" x14ac:dyDescent="0.2">
      <c r="A16" s="31">
        <v>4</v>
      </c>
      <c r="B16" s="82" t="s">
        <v>57</v>
      </c>
      <c r="C16" s="79">
        <v>46064</v>
      </c>
      <c r="D16" s="83">
        <v>3835</v>
      </c>
      <c r="E16" s="83">
        <v>309979</v>
      </c>
      <c r="F16" s="83">
        <v>4676</v>
      </c>
    </row>
    <row r="17" spans="1:6" ht="20.100000000000001" customHeight="1" x14ac:dyDescent="0.2">
      <c r="A17" s="31">
        <v>5</v>
      </c>
      <c r="B17" s="82" t="s">
        <v>58</v>
      </c>
      <c r="C17" s="79">
        <v>46071</v>
      </c>
      <c r="D17" s="83">
        <v>6547</v>
      </c>
      <c r="E17" s="83">
        <v>575002</v>
      </c>
      <c r="F17" s="83">
        <v>6970</v>
      </c>
    </row>
    <row r="18" spans="1:6" ht="20.100000000000001" customHeight="1" x14ac:dyDescent="0.2">
      <c r="A18" s="31">
        <v>6</v>
      </c>
      <c r="B18" s="82" t="s">
        <v>59</v>
      </c>
      <c r="C18" s="79">
        <v>46071</v>
      </c>
      <c r="D18" s="83">
        <v>3355</v>
      </c>
      <c r="E18" s="83">
        <v>274853</v>
      </c>
      <c r="F18" s="83">
        <v>4034</v>
      </c>
    </row>
    <row r="19" spans="1:6" ht="20.100000000000001" customHeight="1" x14ac:dyDescent="0.2">
      <c r="A19" s="31">
        <v>7</v>
      </c>
      <c r="B19" s="82" t="s">
        <v>60</v>
      </c>
      <c r="C19" s="79">
        <v>46078</v>
      </c>
      <c r="D19" s="83">
        <v>4449</v>
      </c>
      <c r="E19" s="83">
        <v>353641</v>
      </c>
      <c r="F19" s="83">
        <v>5418</v>
      </c>
    </row>
    <row r="20" spans="1:6" ht="20.100000000000001" customHeight="1" x14ac:dyDescent="0.2">
      <c r="A20" s="31">
        <v>8</v>
      </c>
      <c r="B20" s="82" t="s">
        <v>128</v>
      </c>
      <c r="C20" s="79">
        <v>46085</v>
      </c>
      <c r="D20" s="83">
        <v>3748</v>
      </c>
      <c r="E20" s="83">
        <v>311765</v>
      </c>
      <c r="F20" s="83">
        <v>4584</v>
      </c>
    </row>
    <row r="21" spans="1:6" ht="20.100000000000001" customHeight="1" x14ac:dyDescent="0.2">
      <c r="A21" s="31">
        <v>9</v>
      </c>
      <c r="B21" s="82" t="s">
        <v>129</v>
      </c>
      <c r="C21" s="79">
        <v>46087</v>
      </c>
      <c r="D21" s="83">
        <v>7565</v>
      </c>
      <c r="E21" s="83">
        <v>661800</v>
      </c>
      <c r="F21" s="83">
        <v>7960</v>
      </c>
    </row>
    <row r="22" spans="1:6" ht="20.100000000000001" customHeight="1" x14ac:dyDescent="0.2">
      <c r="A22" s="31">
        <v>10</v>
      </c>
      <c r="B22" s="82" t="s">
        <v>130</v>
      </c>
      <c r="C22" s="79">
        <v>46092</v>
      </c>
      <c r="D22" s="83">
        <v>3875</v>
      </c>
      <c r="E22" s="83">
        <v>320216</v>
      </c>
      <c r="F22" s="83">
        <v>4732</v>
      </c>
    </row>
    <row r="23" spans="1:6" ht="20.100000000000001" customHeight="1" x14ac:dyDescent="0.2">
      <c r="A23" s="31">
        <v>11</v>
      </c>
      <c r="B23" s="82" t="s">
        <v>131</v>
      </c>
      <c r="C23" s="79">
        <v>46099</v>
      </c>
      <c r="D23" s="83">
        <v>3455</v>
      </c>
      <c r="E23" s="83">
        <v>274926</v>
      </c>
      <c r="F23" s="83">
        <v>4223</v>
      </c>
    </row>
    <row r="24" spans="1:6" ht="20.100000000000001" customHeight="1" x14ac:dyDescent="0.2">
      <c r="A24" s="31">
        <v>12</v>
      </c>
      <c r="B24" s="82" t="s">
        <v>132</v>
      </c>
      <c r="C24" s="79">
        <v>46102</v>
      </c>
      <c r="D24" s="83">
        <v>6254</v>
      </c>
      <c r="E24" s="83">
        <v>532594</v>
      </c>
      <c r="F24" s="83">
        <v>6679</v>
      </c>
    </row>
    <row r="25" spans="1:6" ht="20.100000000000001" customHeight="1" x14ac:dyDescent="0.2">
      <c r="A25" s="31">
        <v>13</v>
      </c>
      <c r="B25" s="82" t="s">
        <v>133</v>
      </c>
      <c r="C25" s="79">
        <v>46106</v>
      </c>
      <c r="D25" s="83">
        <v>2787</v>
      </c>
      <c r="E25" s="83">
        <v>222487</v>
      </c>
      <c r="F25" s="83">
        <v>3364</v>
      </c>
    </row>
    <row r="26" spans="1:6" ht="20.100000000000001" customHeight="1" x14ac:dyDescent="0.2">
      <c r="A26" s="31">
        <v>14</v>
      </c>
      <c r="B26" s="82" t="s">
        <v>163</v>
      </c>
      <c r="C26" s="79">
        <v>46113</v>
      </c>
      <c r="D26" s="83">
        <v>2680</v>
      </c>
      <c r="E26" s="83">
        <v>199843</v>
      </c>
      <c r="F26" s="83">
        <v>3270</v>
      </c>
    </row>
    <row r="27" spans="1:6" ht="20.100000000000001" customHeight="1" x14ac:dyDescent="0.2">
      <c r="A27" s="31">
        <v>15</v>
      </c>
      <c r="B27" s="82" t="s">
        <v>164</v>
      </c>
      <c r="C27" s="79">
        <v>46117</v>
      </c>
      <c r="D27" s="83">
        <v>4599</v>
      </c>
      <c r="E27" s="83">
        <v>411351</v>
      </c>
      <c r="F27" s="83">
        <v>4835</v>
      </c>
    </row>
    <row r="28" spans="1:6" ht="20.100000000000001" customHeight="1" x14ac:dyDescent="0.2">
      <c r="A28" s="31">
        <v>16</v>
      </c>
      <c r="B28" s="82" t="s">
        <v>165</v>
      </c>
      <c r="C28" s="79">
        <v>46120</v>
      </c>
      <c r="D28" s="83">
        <v>1908</v>
      </c>
      <c r="E28" s="83">
        <v>151138</v>
      </c>
      <c r="F28" s="83">
        <v>2304</v>
      </c>
    </row>
    <row r="29" spans="1:6" ht="20.100000000000001" customHeight="1" x14ac:dyDescent="0.2">
      <c r="A29" s="31">
        <v>17</v>
      </c>
      <c r="B29" s="82" t="s">
        <v>166</v>
      </c>
      <c r="C29" s="79">
        <v>46127</v>
      </c>
      <c r="D29" s="83">
        <v>2133</v>
      </c>
      <c r="E29" s="83">
        <v>156721</v>
      </c>
      <c r="F29" s="83">
        <v>2531</v>
      </c>
    </row>
    <row r="30" spans="1:6" ht="20.100000000000001" customHeight="1" x14ac:dyDescent="0.2">
      <c r="A30" s="31">
        <v>18</v>
      </c>
      <c r="B30" s="82" t="s">
        <v>167</v>
      </c>
      <c r="C30" s="79">
        <v>46134</v>
      </c>
      <c r="D30" s="83">
        <v>2330</v>
      </c>
      <c r="E30" s="83">
        <v>153001</v>
      </c>
      <c r="F30" s="83">
        <v>2745</v>
      </c>
    </row>
    <row r="31" spans="1:6" ht="20.100000000000001" customHeight="1" x14ac:dyDescent="0.2">
      <c r="A31" s="31">
        <v>19</v>
      </c>
      <c r="B31" s="82" t="s">
        <v>168</v>
      </c>
      <c r="C31" s="79">
        <v>46141</v>
      </c>
      <c r="D31" s="83">
        <v>2513</v>
      </c>
      <c r="E31" s="83">
        <v>171047</v>
      </c>
      <c r="F31" s="83">
        <v>2968</v>
      </c>
    </row>
    <row r="32" spans="1:6" ht="20.100000000000001" customHeight="1" x14ac:dyDescent="0.2">
      <c r="A32" s="70"/>
      <c r="B32" s="33"/>
      <c r="C32" s="34" t="s">
        <v>7</v>
      </c>
      <c r="D32" s="33">
        <f>SUM(D13:D31)</f>
        <v>73199</v>
      </c>
      <c r="E32" s="33">
        <f>SUM(E13:E31)</f>
        <v>6015085</v>
      </c>
      <c r="F32" s="34">
        <f>SUM(F13:F31)</f>
        <v>84253</v>
      </c>
    </row>
    <row r="33" spans="1:6" ht="20.100000000000001" customHeight="1" x14ac:dyDescent="0.2">
      <c r="A33" s="6"/>
      <c r="B33" s="6"/>
      <c r="C33" s="10"/>
      <c r="D33" s="11"/>
      <c r="E33" s="11"/>
      <c r="F33" s="9"/>
    </row>
    <row r="34" spans="1:6" ht="20.100000000000001" customHeight="1" x14ac:dyDescent="0.2">
      <c r="A34" s="6"/>
      <c r="B34" s="6"/>
      <c r="C34" s="10"/>
      <c r="D34" s="11"/>
      <c r="E34" s="11"/>
      <c r="F34" s="9"/>
    </row>
    <row r="35" spans="1:6" ht="20.100000000000001" customHeight="1" x14ac:dyDescent="0.2">
      <c r="D35" s="7"/>
    </row>
    <row r="36" spans="1:6" ht="20.100000000000001" customHeight="1" x14ac:dyDescent="0.2"/>
    <row r="37" spans="1:6" ht="20.100000000000001" customHeight="1" x14ac:dyDescent="0.2">
      <c r="D37" s="7"/>
    </row>
    <row r="38" spans="1:6" ht="20.100000000000001" customHeight="1" x14ac:dyDescent="0.2"/>
    <row r="39" spans="1:6" ht="20.100000000000001" customHeight="1" x14ac:dyDescent="0.2"/>
    <row r="40" spans="1:6" ht="20.100000000000001" customHeight="1" x14ac:dyDescent="0.2"/>
    <row r="41" spans="1:6" ht="20.100000000000001" customHeight="1" x14ac:dyDescent="0.2"/>
    <row r="42" spans="1:6" ht="20.100000000000001" customHeight="1" x14ac:dyDescent="0.2"/>
    <row r="43" spans="1:6" ht="20.100000000000001" customHeight="1" x14ac:dyDescent="0.2"/>
    <row r="44" spans="1:6" ht="20.100000000000001" customHeight="1" x14ac:dyDescent="0.2"/>
    <row r="45" spans="1:6" ht="20.100000000000001" customHeight="1" x14ac:dyDescent="0.2"/>
    <row r="46" spans="1:6" ht="20.100000000000001" customHeight="1" x14ac:dyDescent="0.2"/>
    <row r="47" spans="1:6" ht="20.100000000000001" customHeight="1" x14ac:dyDescent="0.2"/>
    <row r="48" spans="1:6" ht="20.100000000000001" customHeight="1" x14ac:dyDescent="0.2"/>
    <row r="49" spans="7:7" ht="20.100000000000001" customHeight="1" x14ac:dyDescent="0.2"/>
    <row r="50" spans="7:7" ht="20.100000000000001" customHeight="1" x14ac:dyDescent="0.2">
      <c r="G50" s="6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9:G16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" customWidth="1"/>
    <col min="5" max="5" width="12.140625" customWidth="1"/>
    <col min="6" max="6" width="11.85546875" customWidth="1"/>
  </cols>
  <sheetData>
    <row r="9" spans="1:7" s="26" customFormat="1" ht="20.100000000000001" customHeight="1" x14ac:dyDescent="0.2">
      <c r="A9" s="88" t="s">
        <v>50</v>
      </c>
      <c r="B9" s="88"/>
      <c r="C9" s="88"/>
      <c r="D9" s="88"/>
      <c r="E9" s="88"/>
      <c r="F9" s="88"/>
      <c r="G9" s="27"/>
    </row>
    <row r="10" spans="1:7" s="15" customFormat="1" ht="11.25" x14ac:dyDescent="0.2">
      <c r="B10" s="16"/>
      <c r="C10" s="16"/>
      <c r="D10" s="16"/>
      <c r="E10" s="16"/>
      <c r="F10" s="23" t="str">
        <f>+Principal!C13</f>
        <v>datos al 30/04/2026</v>
      </c>
      <c r="G10" s="16"/>
    </row>
    <row r="11" spans="1:7" s="12" customFormat="1" ht="15" x14ac:dyDescent="0.2">
      <c r="B11" s="13"/>
      <c r="C11" s="13"/>
      <c r="D11" s="13"/>
      <c r="E11" s="13"/>
      <c r="F11" s="14"/>
      <c r="G11" s="13"/>
    </row>
    <row r="12" spans="1:7" s="26" customFormat="1" ht="16.5" customHeight="1" x14ac:dyDescent="0.2">
      <c r="A12" s="31"/>
      <c r="B12" s="24" t="s">
        <v>8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1:7" ht="16.5" customHeight="1" x14ac:dyDescent="0.2">
      <c r="A13" s="32"/>
      <c r="B13" s="75" t="s">
        <v>21</v>
      </c>
      <c r="C13" s="76">
        <v>42102</v>
      </c>
      <c r="D13" s="76">
        <v>3313470</v>
      </c>
      <c r="E13" s="76">
        <v>51054</v>
      </c>
      <c r="F13" s="78">
        <f>+E13/$E$15</f>
        <v>0.60594623464482822</v>
      </c>
      <c r="G13" s="5"/>
    </row>
    <row r="14" spans="1:7" ht="16.5" customHeight="1" x14ac:dyDescent="0.2">
      <c r="A14" s="32"/>
      <c r="B14" s="75" t="s">
        <v>61</v>
      </c>
      <c r="C14" s="76">
        <v>31097</v>
      </c>
      <c r="D14" s="76">
        <v>2701615</v>
      </c>
      <c r="E14" s="76">
        <v>33201</v>
      </c>
      <c r="F14" s="78">
        <f>+E14/$E$15</f>
        <v>0.39405376535517178</v>
      </c>
      <c r="G14" s="5"/>
    </row>
    <row r="15" spans="1:7" ht="16.5" customHeight="1" x14ac:dyDescent="0.2">
      <c r="A15" s="32"/>
      <c r="B15" s="63" t="s">
        <v>7</v>
      </c>
      <c r="C15" s="64">
        <f>SUM(C13:C14)</f>
        <v>73199</v>
      </c>
      <c r="D15" s="64">
        <f>SUM(D13:D14)</f>
        <v>6015085</v>
      </c>
      <c r="E15" s="64">
        <f>SUM(E13:E14)</f>
        <v>84255</v>
      </c>
      <c r="F15" s="65"/>
      <c r="G15" s="5"/>
    </row>
    <row r="16" spans="1:7" ht="16.5" customHeight="1" x14ac:dyDescent="0.2">
      <c r="G16" s="5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ignoredErrors>
    <ignoredError sqref="F13:F14" calculatedColumn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G101"/>
  <sheetViews>
    <sheetView showGridLines="0" topLeftCell="A67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.140625" customWidth="1"/>
    <col min="5" max="5" width="12.140625" customWidth="1"/>
    <col min="6" max="6" width="11.7109375" bestFit="1" customWidth="1"/>
  </cols>
  <sheetData>
    <row r="4" spans="2:7" x14ac:dyDescent="0.2">
      <c r="E4" s="6"/>
    </row>
    <row r="9" spans="2:7" s="28" customFormat="1" ht="20.100000000000001" customHeight="1" x14ac:dyDescent="0.2">
      <c r="B9" s="88" t="s">
        <v>51</v>
      </c>
      <c r="C9" s="88"/>
      <c r="D9" s="88"/>
      <c r="E9" s="88"/>
      <c r="F9" s="88"/>
    </row>
    <row r="10" spans="2:7" s="3" customFormat="1" ht="11.25" x14ac:dyDescent="0.2">
      <c r="B10" s="16"/>
      <c r="C10" s="15"/>
      <c r="D10" s="15"/>
      <c r="E10" s="15"/>
      <c r="F10" s="23" t="str">
        <f>+Principal!C13</f>
        <v>datos al 30/04/2026</v>
      </c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10485</v>
      </c>
      <c r="D13" s="76">
        <v>755709</v>
      </c>
      <c r="E13" s="76">
        <v>11543</v>
      </c>
      <c r="F13" s="77">
        <f>+E13/$E$94</f>
        <v>0.13700402359559896</v>
      </c>
    </row>
    <row r="14" spans="2:7" s="28" customFormat="1" ht="20.100000000000001" customHeight="1" x14ac:dyDescent="0.2">
      <c r="B14" s="75" t="s">
        <v>22</v>
      </c>
      <c r="C14" s="76">
        <v>8509</v>
      </c>
      <c r="D14" s="76">
        <v>677187</v>
      </c>
      <c r="E14" s="76">
        <v>10032</v>
      </c>
      <c r="F14" s="77">
        <f t="shared" ref="F14:F93" si="0">+E14/$E$94</f>
        <v>0.1190699440969461</v>
      </c>
    </row>
    <row r="15" spans="2:7" s="28" customFormat="1" ht="20.100000000000001" customHeight="1" x14ac:dyDescent="0.2">
      <c r="B15" s="75" t="s">
        <v>24</v>
      </c>
      <c r="C15" s="76">
        <v>6931</v>
      </c>
      <c r="D15" s="76">
        <v>571029</v>
      </c>
      <c r="E15" s="76">
        <v>7657</v>
      </c>
      <c r="F15" s="77">
        <f t="shared" si="0"/>
        <v>9.0881036877025145E-2</v>
      </c>
    </row>
    <row r="16" spans="2:7" s="28" customFormat="1" ht="20.100000000000001" customHeight="1" x14ac:dyDescent="0.2">
      <c r="B16" s="75" t="s">
        <v>26</v>
      </c>
      <c r="C16" s="76">
        <v>5208</v>
      </c>
      <c r="D16" s="76">
        <v>430874</v>
      </c>
      <c r="E16" s="76">
        <v>6260</v>
      </c>
      <c r="F16" s="77">
        <f t="shared" si="0"/>
        <v>7.4300024924928487E-2</v>
      </c>
    </row>
    <row r="17" spans="2:6" s="28" customFormat="1" ht="20.100000000000001" customHeight="1" x14ac:dyDescent="0.2">
      <c r="B17" s="75" t="s">
        <v>28</v>
      </c>
      <c r="C17" s="76">
        <v>4818</v>
      </c>
      <c r="D17" s="76">
        <v>335440</v>
      </c>
      <c r="E17" s="76">
        <v>5565</v>
      </c>
      <c r="F17" s="77">
        <f t="shared" si="0"/>
        <v>6.6051060496362141E-2</v>
      </c>
    </row>
    <row r="18" spans="2:6" s="28" customFormat="1" ht="20.100000000000001" customHeight="1" x14ac:dyDescent="0.2">
      <c r="B18" s="75" t="s">
        <v>25</v>
      </c>
      <c r="C18" s="76">
        <v>4016</v>
      </c>
      <c r="D18" s="76">
        <v>363008</v>
      </c>
      <c r="E18" s="76">
        <v>4843</v>
      </c>
      <c r="F18" s="77">
        <f t="shared" si="0"/>
        <v>5.7481632701506177E-2</v>
      </c>
    </row>
    <row r="19" spans="2:6" s="28" customFormat="1" ht="20.100000000000001" customHeight="1" x14ac:dyDescent="0.2">
      <c r="B19" s="75" t="s">
        <v>30</v>
      </c>
      <c r="C19" s="76">
        <v>4272</v>
      </c>
      <c r="D19" s="76">
        <v>372960</v>
      </c>
      <c r="E19" s="76">
        <v>4769</v>
      </c>
      <c r="F19" s="77">
        <f t="shared" si="0"/>
        <v>5.6603325697601271E-2</v>
      </c>
    </row>
    <row r="20" spans="2:6" s="28" customFormat="1" ht="20.100000000000001" customHeight="1" x14ac:dyDescent="0.2">
      <c r="B20" s="75" t="s">
        <v>29</v>
      </c>
      <c r="C20" s="76">
        <v>3573</v>
      </c>
      <c r="D20" s="76">
        <v>325451</v>
      </c>
      <c r="E20" s="76">
        <v>4232</v>
      </c>
      <c r="F20" s="77">
        <f t="shared" si="0"/>
        <v>5.0229665412507569E-2</v>
      </c>
    </row>
    <row r="21" spans="2:6" s="28" customFormat="1" ht="20.100000000000001" customHeight="1" x14ac:dyDescent="0.2">
      <c r="B21" s="75" t="s">
        <v>33</v>
      </c>
      <c r="C21" s="76">
        <v>3364</v>
      </c>
      <c r="D21" s="76">
        <v>324290</v>
      </c>
      <c r="E21" s="76">
        <v>4173</v>
      </c>
      <c r="F21" s="77">
        <f t="shared" si="0"/>
        <v>4.9529393612096899E-2</v>
      </c>
    </row>
    <row r="22" spans="2:6" s="28" customFormat="1" ht="20.100000000000001" customHeight="1" x14ac:dyDescent="0.2">
      <c r="B22" s="75" t="s">
        <v>27</v>
      </c>
      <c r="C22" s="76">
        <v>3025</v>
      </c>
      <c r="D22" s="76">
        <v>288082</v>
      </c>
      <c r="E22" s="76">
        <v>3394</v>
      </c>
      <c r="F22" s="77">
        <f t="shared" si="0"/>
        <v>4.0283432043962827E-2</v>
      </c>
    </row>
    <row r="23" spans="2:6" s="28" customFormat="1" ht="20.100000000000001" customHeight="1" x14ac:dyDescent="0.2">
      <c r="B23" s="75" t="s">
        <v>31</v>
      </c>
      <c r="C23" s="76">
        <v>2463</v>
      </c>
      <c r="D23" s="76">
        <v>167243</v>
      </c>
      <c r="E23" s="76">
        <v>3005</v>
      </c>
      <c r="F23" s="77">
        <f t="shared" si="0"/>
        <v>3.5666385766678931E-2</v>
      </c>
    </row>
    <row r="24" spans="2:6" s="28" customFormat="1" ht="20.100000000000001" customHeight="1" x14ac:dyDescent="0.2">
      <c r="B24" s="75" t="s">
        <v>32</v>
      </c>
      <c r="C24" s="76">
        <v>1841</v>
      </c>
      <c r="D24" s="76">
        <v>138610</v>
      </c>
      <c r="E24" s="76">
        <v>2276</v>
      </c>
      <c r="F24" s="77">
        <f t="shared" si="0"/>
        <v>2.7013874876858985E-2</v>
      </c>
    </row>
    <row r="25" spans="2:6" s="28" customFormat="1" ht="20.100000000000001" customHeight="1" x14ac:dyDescent="0.2">
      <c r="B25" s="75" t="s">
        <v>62</v>
      </c>
      <c r="C25" s="76">
        <v>1727</v>
      </c>
      <c r="D25" s="76">
        <v>113409</v>
      </c>
      <c r="E25" s="76">
        <v>2101</v>
      </c>
      <c r="F25" s="77">
        <f t="shared" si="0"/>
        <v>2.4936797502759546E-2</v>
      </c>
    </row>
    <row r="26" spans="2:6" s="28" customFormat="1" ht="20.100000000000001" customHeight="1" x14ac:dyDescent="0.2">
      <c r="B26" s="75" t="s">
        <v>63</v>
      </c>
      <c r="C26" s="76">
        <v>1361</v>
      </c>
      <c r="D26" s="76">
        <v>102467</v>
      </c>
      <c r="E26" s="76">
        <v>1602</v>
      </c>
      <c r="F26" s="77">
        <f t="shared" si="0"/>
        <v>1.9014159733184575E-2</v>
      </c>
    </row>
    <row r="27" spans="2:6" s="28" customFormat="1" ht="20.100000000000001" customHeight="1" x14ac:dyDescent="0.2">
      <c r="B27" s="75" t="s">
        <v>64</v>
      </c>
      <c r="C27" s="76">
        <v>1426</v>
      </c>
      <c r="D27" s="76">
        <v>120452</v>
      </c>
      <c r="E27" s="76">
        <v>1573</v>
      </c>
      <c r="F27" s="77">
        <f t="shared" si="0"/>
        <v>1.8669958339762382E-2</v>
      </c>
    </row>
    <row r="28" spans="2:6" s="28" customFormat="1" ht="20.100000000000001" customHeight="1" x14ac:dyDescent="0.2">
      <c r="B28" s="75" t="s">
        <v>34</v>
      </c>
      <c r="C28" s="76">
        <v>807</v>
      </c>
      <c r="D28" s="76">
        <v>57832</v>
      </c>
      <c r="E28" s="76">
        <v>991</v>
      </c>
      <c r="F28" s="77">
        <f t="shared" si="0"/>
        <v>1.1762192444185963E-2</v>
      </c>
    </row>
    <row r="29" spans="2:6" s="28" customFormat="1" ht="20.100000000000001" customHeight="1" x14ac:dyDescent="0.2">
      <c r="B29" s="75" t="s">
        <v>65</v>
      </c>
      <c r="C29" s="76">
        <v>683</v>
      </c>
      <c r="D29" s="76">
        <v>63412</v>
      </c>
      <c r="E29" s="76">
        <v>729</v>
      </c>
      <c r="F29" s="77">
        <f t="shared" si="0"/>
        <v>8.6525108898199473E-3</v>
      </c>
    </row>
    <row r="30" spans="2:6" s="28" customFormat="1" ht="20.100000000000001" customHeight="1" x14ac:dyDescent="0.2">
      <c r="B30" s="75" t="s">
        <v>72</v>
      </c>
      <c r="C30" s="76">
        <v>674</v>
      </c>
      <c r="D30" s="76">
        <v>58291</v>
      </c>
      <c r="E30" s="76">
        <v>695</v>
      </c>
      <c r="F30" s="77">
        <f t="shared" si="0"/>
        <v>8.2489644285663414E-3</v>
      </c>
    </row>
    <row r="31" spans="2:6" s="28" customFormat="1" ht="20.100000000000001" customHeight="1" x14ac:dyDescent="0.2">
      <c r="B31" s="75" t="s">
        <v>66</v>
      </c>
      <c r="C31" s="76">
        <v>560</v>
      </c>
      <c r="D31" s="76">
        <v>54747</v>
      </c>
      <c r="E31" s="76">
        <v>671</v>
      </c>
      <c r="F31" s="77">
        <f t="shared" si="0"/>
        <v>7.9641081029755614E-3</v>
      </c>
    </row>
    <row r="32" spans="2:6" s="28" customFormat="1" ht="20.100000000000001" customHeight="1" x14ac:dyDescent="0.2">
      <c r="B32" s="75" t="s">
        <v>74</v>
      </c>
      <c r="C32" s="76">
        <v>456</v>
      </c>
      <c r="D32" s="76">
        <v>34439</v>
      </c>
      <c r="E32" s="76">
        <v>492</v>
      </c>
      <c r="F32" s="77">
        <f t="shared" si="0"/>
        <v>5.8395546746109932E-3</v>
      </c>
    </row>
    <row r="33" spans="2:6" s="28" customFormat="1" ht="20.100000000000001" customHeight="1" x14ac:dyDescent="0.2">
      <c r="B33" s="75" t="s">
        <v>79</v>
      </c>
      <c r="C33" s="76">
        <v>399</v>
      </c>
      <c r="D33" s="76">
        <v>32619</v>
      </c>
      <c r="E33" s="76">
        <v>439</v>
      </c>
      <c r="F33" s="77">
        <f t="shared" si="0"/>
        <v>5.2104969555980202E-3</v>
      </c>
    </row>
    <row r="34" spans="2:6" s="28" customFormat="1" ht="20.100000000000001" customHeight="1" x14ac:dyDescent="0.2">
      <c r="B34" s="75" t="s">
        <v>67</v>
      </c>
      <c r="C34" s="76">
        <v>384</v>
      </c>
      <c r="D34" s="76">
        <v>32116</v>
      </c>
      <c r="E34" s="76">
        <v>438</v>
      </c>
      <c r="F34" s="77">
        <f t="shared" si="0"/>
        <v>5.1986279420317381E-3</v>
      </c>
    </row>
    <row r="35" spans="2:6" s="28" customFormat="1" ht="20.100000000000001" customHeight="1" x14ac:dyDescent="0.2">
      <c r="B35" s="75" t="s">
        <v>35</v>
      </c>
      <c r="C35" s="76">
        <v>349</v>
      </c>
      <c r="D35" s="76">
        <v>32253</v>
      </c>
      <c r="E35" s="76">
        <v>431</v>
      </c>
      <c r="F35" s="77">
        <f t="shared" si="0"/>
        <v>5.1155448470677602E-3</v>
      </c>
    </row>
    <row r="36" spans="2:6" s="28" customFormat="1" ht="20.100000000000001" customHeight="1" x14ac:dyDescent="0.2">
      <c r="B36" s="75" t="s">
        <v>70</v>
      </c>
      <c r="C36" s="76">
        <v>360</v>
      </c>
      <c r="D36" s="76">
        <v>40785</v>
      </c>
      <c r="E36" s="76">
        <v>388</v>
      </c>
      <c r="F36" s="77">
        <f t="shared" si="0"/>
        <v>4.6051772637176122E-3</v>
      </c>
    </row>
    <row r="37" spans="2:6" s="28" customFormat="1" ht="20.100000000000001" customHeight="1" x14ac:dyDescent="0.2">
      <c r="B37" s="75" t="s">
        <v>71</v>
      </c>
      <c r="C37" s="76">
        <v>302</v>
      </c>
      <c r="D37" s="76">
        <v>33349</v>
      </c>
      <c r="E37" s="76">
        <v>349</v>
      </c>
      <c r="F37" s="77">
        <f t="shared" si="0"/>
        <v>4.1422857346325951E-3</v>
      </c>
    </row>
    <row r="38" spans="2:6" s="28" customFormat="1" ht="20.100000000000001" customHeight="1" x14ac:dyDescent="0.2">
      <c r="B38" s="75" t="s">
        <v>77</v>
      </c>
      <c r="C38" s="76">
        <v>360</v>
      </c>
      <c r="D38" s="76">
        <v>39876</v>
      </c>
      <c r="E38" s="76">
        <v>346</v>
      </c>
      <c r="F38" s="77">
        <f t="shared" si="0"/>
        <v>4.1066786939337472E-3</v>
      </c>
    </row>
    <row r="39" spans="2:6" s="28" customFormat="1" ht="20.100000000000001" customHeight="1" x14ac:dyDescent="0.2">
      <c r="B39" s="75" t="s">
        <v>76</v>
      </c>
      <c r="C39" s="76">
        <v>325</v>
      </c>
      <c r="D39" s="76">
        <v>27020</v>
      </c>
      <c r="E39" s="76">
        <v>338</v>
      </c>
      <c r="F39" s="77">
        <f t="shared" si="0"/>
        <v>4.0117265854034872E-3</v>
      </c>
    </row>
    <row r="40" spans="2:6" s="28" customFormat="1" ht="20.100000000000001" customHeight="1" x14ac:dyDescent="0.2">
      <c r="B40" s="75" t="s">
        <v>75</v>
      </c>
      <c r="C40" s="76">
        <v>272</v>
      </c>
      <c r="D40" s="76">
        <v>20229</v>
      </c>
      <c r="E40" s="76">
        <v>292</v>
      </c>
      <c r="F40" s="77">
        <f t="shared" si="0"/>
        <v>3.4657519613544917E-3</v>
      </c>
    </row>
    <row r="41" spans="2:6" s="28" customFormat="1" ht="20.100000000000001" customHeight="1" x14ac:dyDescent="0.2">
      <c r="B41" s="75" t="s">
        <v>73</v>
      </c>
      <c r="C41" s="76">
        <v>240</v>
      </c>
      <c r="D41" s="76">
        <v>29245</v>
      </c>
      <c r="E41" s="76">
        <v>279</v>
      </c>
      <c r="F41" s="77">
        <f t="shared" si="0"/>
        <v>3.3114547849928191E-3</v>
      </c>
    </row>
    <row r="42" spans="2:6" s="28" customFormat="1" ht="20.100000000000001" customHeight="1" x14ac:dyDescent="0.2">
      <c r="B42" s="75" t="s">
        <v>68</v>
      </c>
      <c r="C42" s="76">
        <v>264</v>
      </c>
      <c r="D42" s="76">
        <v>21344</v>
      </c>
      <c r="E42" s="76">
        <v>260</v>
      </c>
      <c r="F42" s="77">
        <f t="shared" si="0"/>
        <v>3.0859435272334516E-3</v>
      </c>
    </row>
    <row r="43" spans="2:6" s="28" customFormat="1" ht="20.100000000000001" customHeight="1" x14ac:dyDescent="0.2">
      <c r="B43" s="75" t="s">
        <v>69</v>
      </c>
      <c r="C43" s="76">
        <v>200</v>
      </c>
      <c r="D43" s="76">
        <v>16000</v>
      </c>
      <c r="E43" s="76">
        <v>256</v>
      </c>
      <c r="F43" s="77">
        <f t="shared" si="0"/>
        <v>3.0384674729683216E-3</v>
      </c>
    </row>
    <row r="44" spans="2:6" s="28" customFormat="1" ht="20.100000000000001" customHeight="1" x14ac:dyDescent="0.2">
      <c r="B44" s="75" t="s">
        <v>94</v>
      </c>
      <c r="C44" s="76">
        <v>200</v>
      </c>
      <c r="D44" s="76">
        <v>17863</v>
      </c>
      <c r="E44" s="76">
        <v>250</v>
      </c>
      <c r="F44" s="77">
        <f t="shared" si="0"/>
        <v>2.9672533915706266E-3</v>
      </c>
    </row>
    <row r="45" spans="2:6" s="28" customFormat="1" ht="20.100000000000001" customHeight="1" x14ac:dyDescent="0.2">
      <c r="B45" s="75" t="s">
        <v>83</v>
      </c>
      <c r="C45" s="76">
        <v>190</v>
      </c>
      <c r="D45" s="76">
        <v>17483</v>
      </c>
      <c r="E45" s="76">
        <v>245</v>
      </c>
      <c r="F45" s="77">
        <f t="shared" si="0"/>
        <v>2.9079083237392141E-3</v>
      </c>
    </row>
    <row r="46" spans="2:6" s="28" customFormat="1" ht="20.100000000000001" customHeight="1" x14ac:dyDescent="0.2">
      <c r="B46" s="75" t="s">
        <v>82</v>
      </c>
      <c r="C46" s="76">
        <v>194</v>
      </c>
      <c r="D46" s="76">
        <v>11970</v>
      </c>
      <c r="E46" s="76">
        <v>225</v>
      </c>
      <c r="F46" s="77">
        <f t="shared" si="0"/>
        <v>2.6705280524135641E-3</v>
      </c>
    </row>
    <row r="47" spans="2:6" s="28" customFormat="1" ht="20.100000000000001" customHeight="1" x14ac:dyDescent="0.2">
      <c r="B47" s="75" t="s">
        <v>78</v>
      </c>
      <c r="C47" s="76">
        <v>200</v>
      </c>
      <c r="D47" s="76">
        <v>24000</v>
      </c>
      <c r="E47" s="76">
        <v>221</v>
      </c>
      <c r="F47" s="77">
        <f t="shared" si="0"/>
        <v>2.6230519981484341E-3</v>
      </c>
    </row>
    <row r="48" spans="2:6" s="28" customFormat="1" ht="20.100000000000001" customHeight="1" x14ac:dyDescent="0.2">
      <c r="B48" s="75" t="s">
        <v>97</v>
      </c>
      <c r="C48" s="76">
        <v>200</v>
      </c>
      <c r="D48" s="76">
        <v>22420</v>
      </c>
      <c r="E48" s="76">
        <v>196</v>
      </c>
      <c r="F48" s="77">
        <f t="shared" si="0"/>
        <v>2.3263266589913711E-3</v>
      </c>
    </row>
    <row r="49" spans="2:6" s="28" customFormat="1" ht="20.100000000000001" customHeight="1" x14ac:dyDescent="0.2">
      <c r="B49" s="75" t="s">
        <v>81</v>
      </c>
      <c r="C49" s="76">
        <v>186</v>
      </c>
      <c r="D49" s="76">
        <v>15225</v>
      </c>
      <c r="E49" s="76">
        <v>190</v>
      </c>
      <c r="F49" s="77">
        <f t="shared" si="0"/>
        <v>2.2551125775936761E-3</v>
      </c>
    </row>
    <row r="50" spans="2:6" s="28" customFormat="1" ht="20.100000000000001" customHeight="1" x14ac:dyDescent="0.2">
      <c r="B50" s="75" t="s">
        <v>135</v>
      </c>
      <c r="C50" s="76">
        <v>168</v>
      </c>
      <c r="D50" s="76">
        <v>12348</v>
      </c>
      <c r="E50" s="76">
        <v>157</v>
      </c>
      <c r="F50" s="77">
        <f t="shared" si="0"/>
        <v>1.8634351299063536E-3</v>
      </c>
    </row>
    <row r="51" spans="2:6" s="28" customFormat="1" ht="20.100000000000001" customHeight="1" x14ac:dyDescent="0.2">
      <c r="B51" s="75" t="s">
        <v>80</v>
      </c>
      <c r="C51" s="76">
        <v>140</v>
      </c>
      <c r="D51" s="76">
        <v>16488</v>
      </c>
      <c r="E51" s="76">
        <v>147</v>
      </c>
      <c r="F51" s="77">
        <f t="shared" si="0"/>
        <v>1.7447449942435283E-3</v>
      </c>
    </row>
    <row r="52" spans="2:6" s="28" customFormat="1" ht="20.100000000000001" customHeight="1" x14ac:dyDescent="0.2">
      <c r="B52" s="75" t="s">
        <v>84</v>
      </c>
      <c r="C52" s="76">
        <v>140</v>
      </c>
      <c r="D52" s="76">
        <v>14200</v>
      </c>
      <c r="E52" s="76">
        <v>123</v>
      </c>
      <c r="F52" s="77">
        <f t="shared" si="0"/>
        <v>1.4598886686527483E-3</v>
      </c>
    </row>
    <row r="53" spans="2:6" s="28" customFormat="1" ht="20.100000000000001" customHeight="1" x14ac:dyDescent="0.2">
      <c r="B53" s="75" t="s">
        <v>134</v>
      </c>
      <c r="C53" s="76">
        <v>120</v>
      </c>
      <c r="D53" s="76">
        <v>10577</v>
      </c>
      <c r="E53" s="76">
        <v>108</v>
      </c>
      <c r="F53" s="77">
        <f t="shared" si="0"/>
        <v>1.2818534651585108E-3</v>
      </c>
    </row>
    <row r="54" spans="2:6" s="28" customFormat="1" ht="20.100000000000001" customHeight="1" x14ac:dyDescent="0.2">
      <c r="B54" s="75" t="s">
        <v>95</v>
      </c>
      <c r="C54" s="76">
        <v>120</v>
      </c>
      <c r="D54" s="76">
        <v>12222</v>
      </c>
      <c r="E54" s="76">
        <v>107</v>
      </c>
      <c r="F54" s="77">
        <f t="shared" si="0"/>
        <v>1.2699844515922281E-3</v>
      </c>
    </row>
    <row r="55" spans="2:6" s="28" customFormat="1" ht="20.100000000000001" customHeight="1" x14ac:dyDescent="0.2">
      <c r="B55" s="75" t="s">
        <v>93</v>
      </c>
      <c r="C55" s="76">
        <v>120</v>
      </c>
      <c r="D55" s="76">
        <v>12252</v>
      </c>
      <c r="E55" s="76">
        <v>104</v>
      </c>
      <c r="F55" s="77">
        <f t="shared" si="0"/>
        <v>1.2343774108933806E-3</v>
      </c>
    </row>
    <row r="56" spans="2:6" s="28" customFormat="1" ht="20.100000000000001" customHeight="1" x14ac:dyDescent="0.2">
      <c r="B56" s="75" t="s">
        <v>105</v>
      </c>
      <c r="C56" s="76">
        <v>80</v>
      </c>
      <c r="D56" s="76">
        <v>5040</v>
      </c>
      <c r="E56" s="76">
        <v>96</v>
      </c>
      <c r="F56" s="77">
        <f t="shared" si="0"/>
        <v>1.1394253023631206E-3</v>
      </c>
    </row>
    <row r="57" spans="2:6" s="28" customFormat="1" ht="20.100000000000001" customHeight="1" x14ac:dyDescent="0.2">
      <c r="B57" s="75" t="s">
        <v>106</v>
      </c>
      <c r="C57" s="76">
        <v>80</v>
      </c>
      <c r="D57" s="76">
        <v>6125</v>
      </c>
      <c r="E57" s="76">
        <v>82</v>
      </c>
      <c r="F57" s="77">
        <f t="shared" si="0"/>
        <v>9.7325911243516553E-4</v>
      </c>
    </row>
    <row r="58" spans="2:6" s="28" customFormat="1" ht="20.100000000000001" customHeight="1" x14ac:dyDescent="0.2">
      <c r="B58" s="75" t="s">
        <v>86</v>
      </c>
      <c r="C58" s="76">
        <v>80</v>
      </c>
      <c r="D58" s="76">
        <v>9120</v>
      </c>
      <c r="E58" s="76">
        <v>80</v>
      </c>
      <c r="F58" s="77">
        <f t="shared" si="0"/>
        <v>9.4952108530260053E-4</v>
      </c>
    </row>
    <row r="59" spans="2:6" s="28" customFormat="1" ht="20.100000000000001" customHeight="1" x14ac:dyDescent="0.2">
      <c r="B59" s="75" t="s">
        <v>98</v>
      </c>
      <c r="C59" s="76">
        <v>80</v>
      </c>
      <c r="D59" s="76">
        <v>8880</v>
      </c>
      <c r="E59" s="76">
        <v>75</v>
      </c>
      <c r="F59" s="77">
        <f t="shared" si="0"/>
        <v>8.9017601747118792E-4</v>
      </c>
    </row>
    <row r="60" spans="2:6" s="28" customFormat="1" ht="20.100000000000001" customHeight="1" x14ac:dyDescent="0.2">
      <c r="B60" s="75" t="s">
        <v>136</v>
      </c>
      <c r="C60" s="76">
        <v>60</v>
      </c>
      <c r="D60" s="76">
        <v>3780</v>
      </c>
      <c r="E60" s="76">
        <v>72</v>
      </c>
      <c r="F60" s="77">
        <f t="shared" si="0"/>
        <v>8.5456897677234041E-4</v>
      </c>
    </row>
    <row r="61" spans="2:6" s="28" customFormat="1" ht="20.100000000000001" customHeight="1" x14ac:dyDescent="0.2">
      <c r="B61" s="75" t="s">
        <v>137</v>
      </c>
      <c r="C61" s="76">
        <v>60</v>
      </c>
      <c r="D61" s="76">
        <v>3780</v>
      </c>
      <c r="E61" s="76">
        <v>72</v>
      </c>
      <c r="F61" s="77">
        <f t="shared" si="0"/>
        <v>8.5456897677234041E-4</v>
      </c>
    </row>
    <row r="62" spans="2:6" s="28" customFormat="1" ht="20.100000000000001" customHeight="1" x14ac:dyDescent="0.2">
      <c r="B62" s="75" t="s">
        <v>138</v>
      </c>
      <c r="C62" s="76">
        <v>60</v>
      </c>
      <c r="D62" s="76">
        <v>3920</v>
      </c>
      <c r="E62" s="76">
        <v>70</v>
      </c>
      <c r="F62" s="77">
        <f t="shared" si="0"/>
        <v>8.3083094963977541E-4</v>
      </c>
    </row>
    <row r="63" spans="2:6" s="28" customFormat="1" ht="20.100000000000001" customHeight="1" x14ac:dyDescent="0.2">
      <c r="B63" s="75" t="s">
        <v>96</v>
      </c>
      <c r="C63" s="76">
        <v>60</v>
      </c>
      <c r="D63" s="76">
        <v>7200</v>
      </c>
      <c r="E63" s="76">
        <v>68</v>
      </c>
      <c r="F63" s="77">
        <f t="shared" si="0"/>
        <v>8.0709292250721041E-4</v>
      </c>
    </row>
    <row r="64" spans="2:6" s="28" customFormat="1" ht="20.100000000000001" customHeight="1" x14ac:dyDescent="0.2">
      <c r="B64" s="75" t="s">
        <v>147</v>
      </c>
      <c r="C64" s="76">
        <v>60</v>
      </c>
      <c r="D64" s="76">
        <v>6920</v>
      </c>
      <c r="E64" s="76">
        <v>67</v>
      </c>
      <c r="F64" s="77">
        <f t="shared" si="0"/>
        <v>7.9522390894092791E-4</v>
      </c>
    </row>
    <row r="65" spans="2:6" s="28" customFormat="1" ht="20.100000000000001" customHeight="1" x14ac:dyDescent="0.2">
      <c r="B65" s="75" t="s">
        <v>85</v>
      </c>
      <c r="C65" s="76">
        <v>60</v>
      </c>
      <c r="D65" s="76">
        <v>6840</v>
      </c>
      <c r="E65" s="76">
        <v>62</v>
      </c>
      <c r="F65" s="77">
        <f t="shared" si="0"/>
        <v>7.358788411095154E-4</v>
      </c>
    </row>
    <row r="66" spans="2:6" s="28" customFormat="1" ht="20.100000000000001" customHeight="1" x14ac:dyDescent="0.2">
      <c r="B66" s="75" t="s">
        <v>87</v>
      </c>
      <c r="C66" s="76">
        <v>60</v>
      </c>
      <c r="D66" s="76">
        <v>6480</v>
      </c>
      <c r="E66" s="76">
        <v>57</v>
      </c>
      <c r="F66" s="77">
        <f t="shared" si="0"/>
        <v>6.765337732781029E-4</v>
      </c>
    </row>
    <row r="67" spans="2:6" s="28" customFormat="1" ht="20.100000000000001" customHeight="1" x14ac:dyDescent="0.2">
      <c r="B67" s="75" t="s">
        <v>107</v>
      </c>
      <c r="C67" s="76">
        <v>60</v>
      </c>
      <c r="D67" s="76">
        <v>6720</v>
      </c>
      <c r="E67" s="76">
        <v>57</v>
      </c>
      <c r="F67" s="77">
        <f t="shared" si="0"/>
        <v>6.765337732781029E-4</v>
      </c>
    </row>
    <row r="68" spans="2:6" s="28" customFormat="1" ht="20.100000000000001" customHeight="1" x14ac:dyDescent="0.2">
      <c r="B68" s="75" t="s">
        <v>88</v>
      </c>
      <c r="C68" s="76">
        <v>40</v>
      </c>
      <c r="D68" s="76">
        <v>5328</v>
      </c>
      <c r="E68" s="76">
        <v>57</v>
      </c>
      <c r="F68" s="77">
        <f t="shared" si="0"/>
        <v>6.765337732781029E-4</v>
      </c>
    </row>
    <row r="69" spans="2:6" s="28" customFormat="1" ht="20.100000000000001" customHeight="1" x14ac:dyDescent="0.2">
      <c r="B69" s="75" t="s">
        <v>89</v>
      </c>
      <c r="C69" s="76">
        <v>40</v>
      </c>
      <c r="D69" s="76">
        <v>4000</v>
      </c>
      <c r="E69" s="76">
        <v>56</v>
      </c>
      <c r="F69" s="77">
        <f t="shared" si="0"/>
        <v>6.6466475971182039E-4</v>
      </c>
    </row>
    <row r="70" spans="2:6" s="28" customFormat="1" ht="20.100000000000001" customHeight="1" x14ac:dyDescent="0.2">
      <c r="B70" s="75" t="s">
        <v>90</v>
      </c>
      <c r="C70" s="76">
        <v>60</v>
      </c>
      <c r="D70" s="76">
        <v>6480</v>
      </c>
      <c r="E70" s="76">
        <v>55</v>
      </c>
      <c r="F70" s="77">
        <f t="shared" si="0"/>
        <v>6.5279574614553789E-4</v>
      </c>
    </row>
    <row r="71" spans="2:6" s="28" customFormat="1" ht="20.100000000000001" customHeight="1" x14ac:dyDescent="0.2">
      <c r="B71" s="75" t="s">
        <v>91</v>
      </c>
      <c r="C71" s="76">
        <v>42</v>
      </c>
      <c r="D71" s="76">
        <v>2646</v>
      </c>
      <c r="E71" s="76">
        <v>54</v>
      </c>
      <c r="F71" s="77">
        <f t="shared" si="0"/>
        <v>6.4092673257925539E-4</v>
      </c>
    </row>
    <row r="72" spans="2:6" s="28" customFormat="1" ht="20.100000000000001" customHeight="1" x14ac:dyDescent="0.2">
      <c r="B72" s="75" t="s">
        <v>92</v>
      </c>
      <c r="C72" s="76">
        <v>40</v>
      </c>
      <c r="D72" s="76">
        <v>5120</v>
      </c>
      <c r="E72" s="76">
        <v>54</v>
      </c>
      <c r="F72" s="77">
        <f t="shared" si="0"/>
        <v>6.4092673257925539E-4</v>
      </c>
    </row>
    <row r="73" spans="2:6" s="28" customFormat="1" ht="20.100000000000001" customHeight="1" x14ac:dyDescent="0.2">
      <c r="B73" s="75" t="s">
        <v>139</v>
      </c>
      <c r="C73" s="76">
        <v>41</v>
      </c>
      <c r="D73" s="76">
        <v>3632</v>
      </c>
      <c r="E73" s="76">
        <v>49</v>
      </c>
      <c r="F73" s="77">
        <f t="shared" si="0"/>
        <v>5.8158166474784278E-4</v>
      </c>
    </row>
    <row r="74" spans="2:6" s="28" customFormat="1" ht="20.100000000000001" customHeight="1" x14ac:dyDescent="0.2">
      <c r="B74" s="75" t="s">
        <v>140</v>
      </c>
      <c r="C74" s="76">
        <v>40</v>
      </c>
      <c r="D74" s="76">
        <v>2520</v>
      </c>
      <c r="E74" s="76">
        <v>48</v>
      </c>
      <c r="F74" s="77">
        <f t="shared" si="0"/>
        <v>5.6971265118156028E-4</v>
      </c>
    </row>
    <row r="75" spans="2:6" s="28" customFormat="1" ht="20.100000000000001" customHeight="1" x14ac:dyDescent="0.2">
      <c r="B75" s="75" t="s">
        <v>141</v>
      </c>
      <c r="C75" s="76">
        <v>40</v>
      </c>
      <c r="D75" s="76">
        <v>2520</v>
      </c>
      <c r="E75" s="76">
        <v>48</v>
      </c>
      <c r="F75" s="77">
        <f t="shared" si="0"/>
        <v>5.6971265118156028E-4</v>
      </c>
    </row>
    <row r="76" spans="2:6" s="28" customFormat="1" ht="20.100000000000001" customHeight="1" x14ac:dyDescent="0.2">
      <c r="B76" s="75" t="s">
        <v>104</v>
      </c>
      <c r="C76" s="76">
        <v>40</v>
      </c>
      <c r="D76" s="76">
        <v>4800</v>
      </c>
      <c r="E76" s="76">
        <v>44</v>
      </c>
      <c r="F76" s="77">
        <f t="shared" si="0"/>
        <v>5.2223659691643027E-4</v>
      </c>
    </row>
    <row r="77" spans="2:6" s="28" customFormat="1" ht="20.100000000000001" customHeight="1" x14ac:dyDescent="0.2">
      <c r="B77" s="75" t="s">
        <v>142</v>
      </c>
      <c r="C77" s="76">
        <v>42</v>
      </c>
      <c r="D77" s="76">
        <v>3290</v>
      </c>
      <c r="E77" s="76">
        <v>42</v>
      </c>
      <c r="F77" s="77">
        <f t="shared" si="0"/>
        <v>4.9849856978386527E-4</v>
      </c>
    </row>
    <row r="78" spans="2:6" s="28" customFormat="1" ht="20.100000000000001" customHeight="1" x14ac:dyDescent="0.2">
      <c r="B78" s="75" t="s">
        <v>143</v>
      </c>
      <c r="C78" s="76">
        <v>40</v>
      </c>
      <c r="D78" s="76">
        <v>4560</v>
      </c>
      <c r="E78" s="76">
        <v>39</v>
      </c>
      <c r="F78" s="77">
        <f t="shared" si="0"/>
        <v>4.6289152908501776E-4</v>
      </c>
    </row>
    <row r="79" spans="2:6" s="28" customFormat="1" ht="20.100000000000001" customHeight="1" x14ac:dyDescent="0.2">
      <c r="B79" s="75" t="s">
        <v>99</v>
      </c>
      <c r="C79" s="76">
        <v>20</v>
      </c>
      <c r="D79" s="76">
        <v>1440</v>
      </c>
      <c r="E79" s="76">
        <v>29</v>
      </c>
      <c r="F79" s="77">
        <f t="shared" si="0"/>
        <v>3.442013934221927E-4</v>
      </c>
    </row>
    <row r="80" spans="2:6" s="28" customFormat="1" ht="20.100000000000001" customHeight="1" x14ac:dyDescent="0.2">
      <c r="B80" s="75" t="s">
        <v>169</v>
      </c>
      <c r="C80" s="76">
        <v>20</v>
      </c>
      <c r="D80" s="76">
        <v>1940</v>
      </c>
      <c r="E80" s="76">
        <v>27</v>
      </c>
      <c r="F80" s="77">
        <f t="shared" si="0"/>
        <v>3.204633662896277E-4</v>
      </c>
    </row>
    <row r="81" spans="2:6" s="28" customFormat="1" ht="20.100000000000001" customHeight="1" x14ac:dyDescent="0.2">
      <c r="B81" s="75" t="s">
        <v>100</v>
      </c>
      <c r="C81" s="76">
        <v>21</v>
      </c>
      <c r="D81" s="76">
        <v>1323</v>
      </c>
      <c r="E81" s="76">
        <v>27</v>
      </c>
      <c r="F81" s="77">
        <f t="shared" si="0"/>
        <v>3.204633662896277E-4</v>
      </c>
    </row>
    <row r="82" spans="2:6" s="28" customFormat="1" ht="20.100000000000001" customHeight="1" x14ac:dyDescent="0.2">
      <c r="B82" s="75" t="s">
        <v>144</v>
      </c>
      <c r="C82" s="76">
        <v>20</v>
      </c>
      <c r="D82" s="76">
        <v>1930</v>
      </c>
      <c r="E82" s="76">
        <v>27</v>
      </c>
      <c r="F82" s="77">
        <f t="shared" si="0"/>
        <v>3.204633662896277E-4</v>
      </c>
    </row>
    <row r="83" spans="2:6" s="28" customFormat="1" ht="20.100000000000001" customHeight="1" x14ac:dyDescent="0.2">
      <c r="B83" s="75" t="s">
        <v>101</v>
      </c>
      <c r="C83" s="76">
        <v>20</v>
      </c>
      <c r="D83" s="76">
        <v>1925</v>
      </c>
      <c r="E83" s="76">
        <v>27</v>
      </c>
      <c r="F83" s="77">
        <f t="shared" si="0"/>
        <v>3.204633662896277E-4</v>
      </c>
    </row>
    <row r="84" spans="2:6" s="28" customFormat="1" ht="20.100000000000001" customHeight="1" x14ac:dyDescent="0.2">
      <c r="B84" s="75" t="s">
        <v>102</v>
      </c>
      <c r="C84" s="76">
        <v>20</v>
      </c>
      <c r="D84" s="76">
        <v>2400</v>
      </c>
      <c r="E84" s="76">
        <v>26</v>
      </c>
      <c r="F84" s="77">
        <f t="shared" si="0"/>
        <v>3.0859435272334514E-4</v>
      </c>
    </row>
    <row r="85" spans="2:6" s="28" customFormat="1" ht="20.100000000000001" customHeight="1" x14ac:dyDescent="0.2">
      <c r="B85" s="75" t="s">
        <v>145</v>
      </c>
      <c r="C85" s="76">
        <v>20</v>
      </c>
      <c r="D85" s="76">
        <v>1850</v>
      </c>
      <c r="E85" s="76">
        <v>26</v>
      </c>
      <c r="F85" s="77">
        <f t="shared" si="0"/>
        <v>3.0859435272334514E-4</v>
      </c>
    </row>
    <row r="86" spans="2:6" s="28" customFormat="1" ht="20.100000000000001" customHeight="1" x14ac:dyDescent="0.2">
      <c r="B86" s="75" t="s">
        <v>146</v>
      </c>
      <c r="C86" s="76">
        <v>20</v>
      </c>
      <c r="D86" s="76">
        <v>1821</v>
      </c>
      <c r="E86" s="76">
        <v>25</v>
      </c>
      <c r="F86" s="77">
        <f t="shared" si="0"/>
        <v>2.9672533915706264E-4</v>
      </c>
    </row>
    <row r="87" spans="2:6" s="28" customFormat="1" ht="20.100000000000001" customHeight="1" x14ac:dyDescent="0.2">
      <c r="B87" s="75" t="s">
        <v>103</v>
      </c>
      <c r="C87" s="76">
        <v>20</v>
      </c>
      <c r="D87" s="76">
        <v>2483</v>
      </c>
      <c r="E87" s="76">
        <v>25</v>
      </c>
      <c r="F87" s="77">
        <f t="shared" si="0"/>
        <v>2.9672533915706264E-4</v>
      </c>
    </row>
    <row r="88" spans="2:6" s="28" customFormat="1" ht="20.100000000000001" customHeight="1" x14ac:dyDescent="0.2">
      <c r="B88" s="75" t="s">
        <v>148</v>
      </c>
      <c r="C88" s="76">
        <v>20</v>
      </c>
      <c r="D88" s="76">
        <v>1400</v>
      </c>
      <c r="E88" s="76">
        <v>22</v>
      </c>
      <c r="F88" s="77">
        <f t="shared" si="0"/>
        <v>2.6111829845821514E-4</v>
      </c>
    </row>
    <row r="89" spans="2:6" s="28" customFormat="1" ht="20.100000000000001" customHeight="1" x14ac:dyDescent="0.2">
      <c r="B89" s="75" t="s">
        <v>149</v>
      </c>
      <c r="C89" s="76">
        <v>21</v>
      </c>
      <c r="D89" s="76">
        <v>1176</v>
      </c>
      <c r="E89" s="76">
        <v>22</v>
      </c>
      <c r="F89" s="77">
        <f t="shared" si="0"/>
        <v>2.6111829845821514E-4</v>
      </c>
    </row>
    <row r="90" spans="2:6" s="28" customFormat="1" ht="20.100000000000001" customHeight="1" x14ac:dyDescent="0.2">
      <c r="B90" s="75" t="s">
        <v>150</v>
      </c>
      <c r="C90" s="76">
        <v>20</v>
      </c>
      <c r="D90" s="76">
        <v>2280</v>
      </c>
      <c r="E90" s="76">
        <v>19</v>
      </c>
      <c r="F90" s="77">
        <f t="shared" si="0"/>
        <v>2.2551125775936763E-4</v>
      </c>
    </row>
    <row r="91" spans="2:6" s="28" customFormat="1" ht="20.100000000000001" customHeight="1" x14ac:dyDescent="0.2">
      <c r="B91" s="75" t="s">
        <v>151</v>
      </c>
      <c r="C91" s="76">
        <v>20</v>
      </c>
      <c r="D91" s="76">
        <v>2280</v>
      </c>
      <c r="E91" s="76">
        <v>19</v>
      </c>
      <c r="F91" s="77">
        <f t="shared" si="0"/>
        <v>2.2551125775936763E-4</v>
      </c>
    </row>
    <row r="92" spans="2:6" s="28" customFormat="1" ht="20.100000000000001" customHeight="1" x14ac:dyDescent="0.2">
      <c r="B92" s="75" t="s">
        <v>152</v>
      </c>
      <c r="C92" s="76">
        <v>20</v>
      </c>
      <c r="D92" s="76">
        <v>2160</v>
      </c>
      <c r="E92" s="76">
        <v>18</v>
      </c>
      <c r="F92" s="77">
        <f t="shared" si="0"/>
        <v>2.136422441930851E-4</v>
      </c>
    </row>
    <row r="93" spans="2:6" s="28" customFormat="1" ht="20.100000000000001" customHeight="1" x14ac:dyDescent="0.2">
      <c r="B93" s="75" t="s">
        <v>108</v>
      </c>
      <c r="C93" s="76">
        <v>20</v>
      </c>
      <c r="D93" s="76">
        <v>2160</v>
      </c>
      <c r="E93" s="76">
        <v>18</v>
      </c>
      <c r="F93" s="77">
        <f t="shared" si="0"/>
        <v>2.136422441930851E-4</v>
      </c>
    </row>
    <row r="94" spans="2:6" s="28" customFormat="1" ht="20.100000000000001" customHeight="1" x14ac:dyDescent="0.2">
      <c r="B94" s="60"/>
      <c r="C94" s="61">
        <f>SUBTOTAL(109,C13:C93)</f>
        <v>73199</v>
      </c>
      <c r="D94" s="61">
        <f>SUBTOTAL(109,D13:D93)</f>
        <v>6015085</v>
      </c>
      <c r="E94" s="61">
        <f>SUBTOTAL(109,E13:E93)</f>
        <v>84253</v>
      </c>
      <c r="F94" s="62">
        <f>SUBTOTAL(109,F13:F93)</f>
        <v>1.0000000000000002</v>
      </c>
    </row>
    <row r="95" spans="2:6" s="28" customFormat="1" ht="20.100000000000001" customHeight="1" x14ac:dyDescent="0.2">
      <c r="B95"/>
      <c r="C95"/>
      <c r="D95"/>
      <c r="E95"/>
      <c r="F95"/>
    </row>
    <row r="96" spans="2:6" s="28" customFormat="1" ht="20.100000000000001" customHeight="1" x14ac:dyDescent="0.2">
      <c r="B96"/>
      <c r="C96"/>
      <c r="D96"/>
      <c r="E96"/>
      <c r="F96"/>
    </row>
    <row r="97" spans="2:6" s="28" customFormat="1" ht="20.100000000000001" customHeight="1" x14ac:dyDescent="0.2">
      <c r="B97"/>
      <c r="C97"/>
      <c r="D97"/>
      <c r="E97"/>
      <c r="F97"/>
    </row>
    <row r="98" spans="2:6" s="28" customFormat="1" ht="20.100000000000001" customHeight="1" x14ac:dyDescent="0.2">
      <c r="B98"/>
      <c r="C98"/>
      <c r="D98"/>
      <c r="E98"/>
      <c r="F98"/>
    </row>
    <row r="99" spans="2:6" s="28" customFormat="1" ht="20.100000000000001" customHeight="1" x14ac:dyDescent="0.2">
      <c r="B99"/>
      <c r="C99"/>
      <c r="D99"/>
      <c r="E99"/>
      <c r="F99"/>
    </row>
    <row r="100" spans="2:6" s="28" customFormat="1" ht="20.100000000000001" customHeight="1" x14ac:dyDescent="0.2">
      <c r="B100"/>
      <c r="C100"/>
      <c r="D100"/>
      <c r="E100"/>
      <c r="F100"/>
    </row>
    <row r="101" spans="2:6" ht="20.100000000000001" customHeight="1" x14ac:dyDescent="0.2"/>
  </sheetData>
  <mergeCells count="1">
    <mergeCell ref="B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93:F94 F13:F41 F73:F92 F68:F72" calculatedColumn="1"/>
    <ignoredError sqref="F42:F67" evalError="1" calculatedColumn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B9:G51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3" customWidth="1"/>
    <col min="3" max="3" width="10.140625" customWidth="1"/>
    <col min="4" max="4" width="11.7109375" customWidth="1"/>
    <col min="5" max="5" width="12.140625" customWidth="1"/>
    <col min="6" max="6" width="11.7109375" bestFit="1" customWidth="1"/>
  </cols>
  <sheetData>
    <row r="9" spans="2:7" s="28" customFormat="1" ht="20.100000000000001" customHeight="1" x14ac:dyDescent="0.2">
      <c r="B9" s="88" t="s">
        <v>52</v>
      </c>
      <c r="C9" s="88"/>
      <c r="D9" s="88"/>
      <c r="E9" s="88"/>
      <c r="F9" s="88"/>
    </row>
    <row r="10" spans="2:7" s="3" customFormat="1" ht="12.75" customHeight="1" x14ac:dyDescent="0.2">
      <c r="B10" s="16"/>
      <c r="C10" s="15"/>
      <c r="D10" s="15"/>
      <c r="E10" s="89" t="str">
        <f>+Principal!C13</f>
        <v>datos al 30/04/2026</v>
      </c>
      <c r="F10" s="89"/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10485</v>
      </c>
      <c r="D13" s="76">
        <v>755709</v>
      </c>
      <c r="E13" s="76">
        <v>11543</v>
      </c>
      <c r="F13" s="77">
        <f t="shared" ref="F13:F50" si="0">+E13/$E$51</f>
        <v>0.14620460792136894</v>
      </c>
    </row>
    <row r="14" spans="2:7" s="28" customFormat="1" ht="20.100000000000001" customHeight="1" x14ac:dyDescent="0.2">
      <c r="B14" s="75" t="s">
        <v>22</v>
      </c>
      <c r="C14" s="76">
        <v>8509</v>
      </c>
      <c r="D14" s="76">
        <v>677187</v>
      </c>
      <c r="E14" s="76">
        <v>10032</v>
      </c>
      <c r="F14" s="77">
        <f t="shared" si="0"/>
        <v>0.12706615495687199</v>
      </c>
    </row>
    <row r="15" spans="2:7" s="28" customFormat="1" ht="20.100000000000001" customHeight="1" x14ac:dyDescent="0.2">
      <c r="B15" s="75" t="s">
        <v>24</v>
      </c>
      <c r="C15" s="76">
        <v>6931</v>
      </c>
      <c r="D15" s="76">
        <v>571029</v>
      </c>
      <c r="E15" s="76">
        <v>7657</v>
      </c>
      <c r="F15" s="77">
        <f t="shared" si="0"/>
        <v>9.6984205393218573E-2</v>
      </c>
    </row>
    <row r="16" spans="2:7" s="28" customFormat="1" ht="20.100000000000001" customHeight="1" x14ac:dyDescent="0.2">
      <c r="B16" s="75" t="s">
        <v>26</v>
      </c>
      <c r="C16" s="76">
        <v>5208</v>
      </c>
      <c r="D16" s="76">
        <v>430874</v>
      </c>
      <c r="E16" s="76">
        <v>6260</v>
      </c>
      <c r="F16" s="77">
        <f t="shared" si="0"/>
        <v>7.9289686007776972E-2</v>
      </c>
    </row>
    <row r="17" spans="2:6" s="28" customFormat="1" ht="20.100000000000001" customHeight="1" x14ac:dyDescent="0.2">
      <c r="B17" s="75" t="s">
        <v>28</v>
      </c>
      <c r="C17" s="76">
        <v>4818</v>
      </c>
      <c r="D17" s="76">
        <v>335440</v>
      </c>
      <c r="E17" s="76">
        <v>5565</v>
      </c>
      <c r="F17" s="77">
        <f t="shared" si="0"/>
        <v>7.0486757609149978E-2</v>
      </c>
    </row>
    <row r="18" spans="2:6" s="28" customFormat="1" ht="20.100000000000001" customHeight="1" x14ac:dyDescent="0.2">
      <c r="B18" s="75" t="s">
        <v>30</v>
      </c>
      <c r="C18" s="76">
        <v>4272</v>
      </c>
      <c r="D18" s="76">
        <v>372960</v>
      </c>
      <c r="E18" s="76">
        <v>4769</v>
      </c>
      <c r="F18" s="77">
        <f t="shared" si="0"/>
        <v>6.0404554723816041E-2</v>
      </c>
    </row>
    <row r="19" spans="2:6" s="28" customFormat="1" ht="20.100000000000001" customHeight="1" x14ac:dyDescent="0.2">
      <c r="B19" s="75" t="s">
        <v>25</v>
      </c>
      <c r="C19" s="76">
        <v>3832</v>
      </c>
      <c r="D19" s="76">
        <v>351672</v>
      </c>
      <c r="E19" s="76">
        <v>4636</v>
      </c>
      <c r="F19" s="77">
        <f t="shared" si="0"/>
        <v>5.871996554825145E-2</v>
      </c>
    </row>
    <row r="20" spans="2:6" s="28" customFormat="1" ht="20.100000000000001" customHeight="1" x14ac:dyDescent="0.2">
      <c r="B20" s="75" t="s">
        <v>29</v>
      </c>
      <c r="C20" s="76">
        <v>3573</v>
      </c>
      <c r="D20" s="76">
        <v>325451</v>
      </c>
      <c r="E20" s="76">
        <v>4232</v>
      </c>
      <c r="F20" s="77">
        <f t="shared" si="0"/>
        <v>5.3602867601423666E-2</v>
      </c>
    </row>
    <row r="21" spans="2:6" s="28" customFormat="1" ht="20.100000000000001" customHeight="1" x14ac:dyDescent="0.2">
      <c r="B21" s="75" t="s">
        <v>33</v>
      </c>
      <c r="C21" s="76">
        <v>3364</v>
      </c>
      <c r="D21" s="76">
        <v>324290</v>
      </c>
      <c r="E21" s="76">
        <v>4173</v>
      </c>
      <c r="F21" s="77">
        <f t="shared" si="0"/>
        <v>5.2855568643842381E-2</v>
      </c>
    </row>
    <row r="22" spans="2:6" s="28" customFormat="1" ht="20.100000000000001" customHeight="1" x14ac:dyDescent="0.2">
      <c r="B22" s="75" t="s">
        <v>27</v>
      </c>
      <c r="C22" s="76">
        <v>3025</v>
      </c>
      <c r="D22" s="76">
        <v>288082</v>
      </c>
      <c r="E22" s="76">
        <v>3394</v>
      </c>
      <c r="F22" s="77">
        <f t="shared" si="0"/>
        <v>4.2988689186964066E-2</v>
      </c>
    </row>
    <row r="23" spans="2:6" s="28" customFormat="1" ht="20.100000000000001" customHeight="1" x14ac:dyDescent="0.2">
      <c r="B23" s="75" t="s">
        <v>31</v>
      </c>
      <c r="C23" s="76">
        <v>2463</v>
      </c>
      <c r="D23" s="76">
        <v>167243</v>
      </c>
      <c r="E23" s="76">
        <v>3005</v>
      </c>
      <c r="F23" s="77">
        <f t="shared" si="0"/>
        <v>3.8061582500538309E-2</v>
      </c>
    </row>
    <row r="24" spans="2:6" s="28" customFormat="1" ht="20.100000000000001" customHeight="1" x14ac:dyDescent="0.2">
      <c r="B24" s="75" t="s">
        <v>32</v>
      </c>
      <c r="C24" s="76">
        <v>1841</v>
      </c>
      <c r="D24" s="76">
        <v>138610</v>
      </c>
      <c r="E24" s="76">
        <v>2276</v>
      </c>
      <c r="F24" s="77">
        <f t="shared" si="0"/>
        <v>2.8828007245000065E-2</v>
      </c>
    </row>
    <row r="25" spans="2:6" s="28" customFormat="1" ht="20.100000000000001" customHeight="1" x14ac:dyDescent="0.2">
      <c r="B25" s="75" t="s">
        <v>62</v>
      </c>
      <c r="C25" s="76">
        <v>1727</v>
      </c>
      <c r="D25" s="76">
        <v>113409</v>
      </c>
      <c r="E25" s="76">
        <v>2101</v>
      </c>
      <c r="F25" s="77">
        <f t="shared" si="0"/>
        <v>2.6611442540309813E-2</v>
      </c>
    </row>
    <row r="26" spans="2:6" s="28" customFormat="1" ht="20.100000000000001" customHeight="1" x14ac:dyDescent="0.2">
      <c r="B26" s="75" t="s">
        <v>63</v>
      </c>
      <c r="C26" s="76">
        <v>1361</v>
      </c>
      <c r="D26" s="76">
        <v>102467</v>
      </c>
      <c r="E26" s="76">
        <v>1602</v>
      </c>
      <c r="F26" s="77">
        <f t="shared" si="0"/>
        <v>2.0291066610935896E-2</v>
      </c>
    </row>
    <row r="27" spans="2:6" s="28" customFormat="1" ht="20.100000000000001" customHeight="1" x14ac:dyDescent="0.2">
      <c r="B27" s="75" t="s">
        <v>64</v>
      </c>
      <c r="C27" s="76">
        <v>1386</v>
      </c>
      <c r="D27" s="76">
        <v>117932</v>
      </c>
      <c r="E27" s="76">
        <v>1525</v>
      </c>
      <c r="F27" s="77">
        <f t="shared" si="0"/>
        <v>1.9315778140872188E-2</v>
      </c>
    </row>
    <row r="28" spans="2:6" s="28" customFormat="1" ht="20.100000000000001" customHeight="1" x14ac:dyDescent="0.2">
      <c r="B28" s="75" t="s">
        <v>34</v>
      </c>
      <c r="C28" s="76">
        <v>807</v>
      </c>
      <c r="D28" s="76">
        <v>57832</v>
      </c>
      <c r="E28" s="76">
        <v>991</v>
      </c>
      <c r="F28" s="77">
        <f t="shared" si="0"/>
        <v>1.2552089270560221E-2</v>
      </c>
    </row>
    <row r="29" spans="2:6" s="28" customFormat="1" ht="20.100000000000001" customHeight="1" x14ac:dyDescent="0.2">
      <c r="B29" s="75" t="s">
        <v>65</v>
      </c>
      <c r="C29" s="76">
        <v>683</v>
      </c>
      <c r="D29" s="76">
        <v>63412</v>
      </c>
      <c r="E29" s="76">
        <v>729</v>
      </c>
      <c r="F29" s="77">
        <f t="shared" si="0"/>
        <v>9.2335752555382459E-3</v>
      </c>
    </row>
    <row r="30" spans="2:6" s="28" customFormat="1" ht="20.100000000000001" customHeight="1" x14ac:dyDescent="0.2">
      <c r="B30" s="75" t="s">
        <v>72</v>
      </c>
      <c r="C30" s="76">
        <v>674</v>
      </c>
      <c r="D30" s="76">
        <v>58291</v>
      </c>
      <c r="E30" s="76">
        <v>695</v>
      </c>
      <c r="F30" s="77">
        <f t="shared" si="0"/>
        <v>8.8029283986269958E-3</v>
      </c>
    </row>
    <row r="31" spans="2:6" s="28" customFormat="1" ht="20.100000000000001" customHeight="1" x14ac:dyDescent="0.2">
      <c r="B31" s="75" t="s">
        <v>74</v>
      </c>
      <c r="C31" s="76">
        <v>456</v>
      </c>
      <c r="D31" s="76">
        <v>34439</v>
      </c>
      <c r="E31" s="76">
        <v>492</v>
      </c>
      <c r="F31" s="77">
        <f t="shared" si="0"/>
        <v>6.2317133411863056E-3</v>
      </c>
    </row>
    <row r="32" spans="2:6" s="28" customFormat="1" ht="20.100000000000001" customHeight="1" x14ac:dyDescent="0.2">
      <c r="B32" s="75" t="s">
        <v>79</v>
      </c>
      <c r="C32" s="76">
        <v>399</v>
      </c>
      <c r="D32" s="76">
        <v>32619</v>
      </c>
      <c r="E32" s="76">
        <v>439</v>
      </c>
      <c r="F32" s="77">
        <f t="shared" si="0"/>
        <v>5.5604108877658296E-3</v>
      </c>
    </row>
    <row r="33" spans="2:6" s="28" customFormat="1" ht="20.100000000000001" customHeight="1" x14ac:dyDescent="0.2">
      <c r="B33" s="75" t="s">
        <v>67</v>
      </c>
      <c r="C33" s="76">
        <v>384</v>
      </c>
      <c r="D33" s="76">
        <v>32116</v>
      </c>
      <c r="E33" s="76">
        <v>438</v>
      </c>
      <c r="F33" s="77">
        <f t="shared" si="0"/>
        <v>5.5477448037390279E-3</v>
      </c>
    </row>
    <row r="34" spans="2:6" s="28" customFormat="1" ht="20.100000000000001" customHeight="1" x14ac:dyDescent="0.2">
      <c r="B34" s="75" t="s">
        <v>35</v>
      </c>
      <c r="C34" s="76">
        <v>349</v>
      </c>
      <c r="D34" s="76">
        <v>32253</v>
      </c>
      <c r="E34" s="76">
        <v>431</v>
      </c>
      <c r="F34" s="77">
        <f t="shared" si="0"/>
        <v>5.4590822155514184E-3</v>
      </c>
    </row>
    <row r="35" spans="2:6" s="28" customFormat="1" ht="20.100000000000001" customHeight="1" x14ac:dyDescent="0.2">
      <c r="B35" s="75" t="s">
        <v>76</v>
      </c>
      <c r="C35" s="76">
        <v>325</v>
      </c>
      <c r="D35" s="76">
        <v>27020</v>
      </c>
      <c r="E35" s="76">
        <v>338</v>
      </c>
      <c r="F35" s="77">
        <f t="shared" si="0"/>
        <v>4.2811364010588845E-3</v>
      </c>
    </row>
    <row r="36" spans="2:6" s="28" customFormat="1" ht="20.100000000000001" customHeight="1" x14ac:dyDescent="0.2">
      <c r="B36" s="75" t="s">
        <v>75</v>
      </c>
      <c r="C36" s="76">
        <v>272</v>
      </c>
      <c r="D36" s="76">
        <v>20229</v>
      </c>
      <c r="E36" s="76">
        <v>292</v>
      </c>
      <c r="F36" s="77">
        <f t="shared" si="0"/>
        <v>3.6984965358260189E-3</v>
      </c>
    </row>
    <row r="37" spans="2:6" s="28" customFormat="1" ht="20.100000000000001" customHeight="1" x14ac:dyDescent="0.2">
      <c r="B37" s="75" t="s">
        <v>69</v>
      </c>
      <c r="C37" s="76">
        <v>200</v>
      </c>
      <c r="D37" s="76">
        <v>16000</v>
      </c>
      <c r="E37" s="76">
        <v>256</v>
      </c>
      <c r="F37" s="77">
        <f t="shared" si="0"/>
        <v>3.2425175108611671E-3</v>
      </c>
    </row>
    <row r="38" spans="2:6" s="28" customFormat="1" ht="20.100000000000001" customHeight="1" x14ac:dyDescent="0.2">
      <c r="B38" s="75" t="s">
        <v>81</v>
      </c>
      <c r="C38" s="76">
        <v>186</v>
      </c>
      <c r="D38" s="76">
        <v>15225</v>
      </c>
      <c r="E38" s="76">
        <v>190</v>
      </c>
      <c r="F38" s="77">
        <f t="shared" si="0"/>
        <v>2.4065559650922725E-3</v>
      </c>
    </row>
    <row r="39" spans="2:6" s="28" customFormat="1" ht="20.100000000000001" customHeight="1" x14ac:dyDescent="0.2">
      <c r="B39" s="75" t="s">
        <v>135</v>
      </c>
      <c r="C39" s="76">
        <v>168</v>
      </c>
      <c r="D39" s="76">
        <v>12348</v>
      </c>
      <c r="E39" s="76">
        <v>157</v>
      </c>
      <c r="F39" s="77">
        <f t="shared" si="0"/>
        <v>1.988575192207825E-3</v>
      </c>
    </row>
    <row r="40" spans="2:6" s="28" customFormat="1" ht="20.100000000000001" customHeight="1" x14ac:dyDescent="0.2">
      <c r="B40" s="75" t="s">
        <v>68</v>
      </c>
      <c r="C40" s="76">
        <v>144</v>
      </c>
      <c r="D40" s="76">
        <v>9804</v>
      </c>
      <c r="E40" s="76">
        <v>152</v>
      </c>
      <c r="F40" s="77">
        <f t="shared" si="0"/>
        <v>1.9252447720738179E-3</v>
      </c>
    </row>
    <row r="41" spans="2:6" s="28" customFormat="1" ht="20.100000000000001" customHeight="1" x14ac:dyDescent="0.2">
      <c r="B41" s="75" t="s">
        <v>82</v>
      </c>
      <c r="C41" s="76">
        <v>114</v>
      </c>
      <c r="D41" s="76">
        <v>6930</v>
      </c>
      <c r="E41" s="76">
        <v>129</v>
      </c>
      <c r="F41" s="77">
        <f t="shared" si="0"/>
        <v>1.633924839457385E-3</v>
      </c>
    </row>
    <row r="42" spans="2:6" s="28" customFormat="1" ht="20.100000000000001" customHeight="1" x14ac:dyDescent="0.2">
      <c r="B42" s="75" t="s">
        <v>134</v>
      </c>
      <c r="C42" s="76">
        <v>120</v>
      </c>
      <c r="D42" s="76">
        <v>10577</v>
      </c>
      <c r="E42" s="76">
        <v>108</v>
      </c>
      <c r="F42" s="77">
        <f t="shared" si="0"/>
        <v>1.3679370748945548E-3</v>
      </c>
    </row>
    <row r="43" spans="2:6" s="28" customFormat="1" ht="20.100000000000001" customHeight="1" x14ac:dyDescent="0.2">
      <c r="B43" s="75" t="s">
        <v>106</v>
      </c>
      <c r="C43" s="76">
        <v>80</v>
      </c>
      <c r="D43" s="76">
        <v>6125</v>
      </c>
      <c r="E43" s="76">
        <v>82</v>
      </c>
      <c r="F43" s="77">
        <f t="shared" si="0"/>
        <v>1.0386188901977177E-3</v>
      </c>
    </row>
    <row r="44" spans="2:6" s="28" customFormat="1" ht="20.100000000000001" customHeight="1" x14ac:dyDescent="0.2">
      <c r="B44" s="75" t="s">
        <v>91</v>
      </c>
      <c r="C44" s="76">
        <v>42</v>
      </c>
      <c r="D44" s="76">
        <v>2646</v>
      </c>
      <c r="E44" s="76">
        <v>54</v>
      </c>
      <c r="F44" s="77">
        <f t="shared" si="0"/>
        <v>6.839685374472774E-4</v>
      </c>
    </row>
    <row r="45" spans="2:6" s="28" customFormat="1" ht="20.100000000000001" customHeight="1" x14ac:dyDescent="0.2">
      <c r="B45" s="75" t="s">
        <v>139</v>
      </c>
      <c r="C45" s="76">
        <v>41</v>
      </c>
      <c r="D45" s="76">
        <v>3632</v>
      </c>
      <c r="E45" s="76">
        <v>49</v>
      </c>
      <c r="F45" s="77">
        <f t="shared" si="0"/>
        <v>6.2063811731327028E-4</v>
      </c>
    </row>
    <row r="46" spans="2:6" s="28" customFormat="1" ht="20.100000000000001" customHeight="1" x14ac:dyDescent="0.2">
      <c r="B46" s="75" t="s">
        <v>142</v>
      </c>
      <c r="C46" s="76">
        <v>42</v>
      </c>
      <c r="D46" s="76">
        <v>3290</v>
      </c>
      <c r="E46" s="76">
        <v>42</v>
      </c>
      <c r="F46" s="77">
        <f t="shared" si="0"/>
        <v>5.3197552912566024E-4</v>
      </c>
    </row>
    <row r="47" spans="2:6" s="28" customFormat="1" ht="20.100000000000001" customHeight="1" x14ac:dyDescent="0.2">
      <c r="B47" s="75" t="s">
        <v>71</v>
      </c>
      <c r="C47" s="76">
        <v>42</v>
      </c>
      <c r="D47" s="76">
        <v>2058</v>
      </c>
      <c r="E47" s="76">
        <v>39</v>
      </c>
      <c r="F47" s="77">
        <f t="shared" si="0"/>
        <v>4.9397727704525592E-4</v>
      </c>
    </row>
    <row r="48" spans="2:6" s="28" customFormat="1" ht="20.100000000000001" customHeight="1" x14ac:dyDescent="0.2">
      <c r="B48" s="75" t="s">
        <v>99</v>
      </c>
      <c r="C48" s="76">
        <v>20</v>
      </c>
      <c r="D48" s="76">
        <v>1440</v>
      </c>
      <c r="E48" s="76">
        <v>29</v>
      </c>
      <c r="F48" s="77">
        <f t="shared" si="0"/>
        <v>3.6731643677724156E-4</v>
      </c>
    </row>
    <row r="49" spans="2:6" s="28" customFormat="1" ht="20.100000000000001" customHeight="1" x14ac:dyDescent="0.2">
      <c r="B49" s="75" t="s">
        <v>100</v>
      </c>
      <c r="C49" s="76">
        <v>21</v>
      </c>
      <c r="D49" s="76">
        <v>1323</v>
      </c>
      <c r="E49" s="76">
        <v>27</v>
      </c>
      <c r="F49" s="77">
        <f t="shared" si="0"/>
        <v>3.419842687236387E-4</v>
      </c>
    </row>
    <row r="50" spans="2:6" s="28" customFormat="1" ht="20.100000000000001" customHeight="1" x14ac:dyDescent="0.2">
      <c r="B50" s="75" t="s">
        <v>149</v>
      </c>
      <c r="C50" s="76">
        <v>21</v>
      </c>
      <c r="D50" s="76">
        <v>1176</v>
      </c>
      <c r="E50" s="76">
        <v>22</v>
      </c>
      <c r="F50" s="77">
        <f t="shared" si="0"/>
        <v>2.7865384858963152E-4</v>
      </c>
    </row>
    <row r="51" spans="2:6" ht="20.100000000000001" customHeight="1" x14ac:dyDescent="0.2">
      <c r="B51" s="60"/>
      <c r="C51" s="61">
        <f>SUBTOTAL(109,C13:C50)</f>
        <v>68385</v>
      </c>
      <c r="D51" s="61">
        <f>SUBTOTAL(109,D13:D50)</f>
        <v>5523140</v>
      </c>
      <c r="E51" s="61">
        <f>SUBTOTAL(109,E13:E50)</f>
        <v>78951</v>
      </c>
      <c r="F51" s="62">
        <f>SUBTOTAL(109,F13:F50)</f>
        <v>0.99999999999999967</v>
      </c>
    </row>
  </sheetData>
  <mergeCells count="2">
    <mergeCell ref="B9:F9"/>
    <mergeCell ref="E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51 F13:F41 F42:F50" calculatedColumn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H74"/>
  <sheetViews>
    <sheetView showGridLines="0" zoomScaleNormal="100" zoomScaleSheetLayoutView="100" workbookViewId="0">
      <selection activeCell="H1" sqref="H1"/>
    </sheetView>
  </sheetViews>
  <sheetFormatPr baseColWidth="10" defaultColWidth="11.42578125" defaultRowHeight="12.75" x14ac:dyDescent="0.2"/>
  <cols>
    <col min="1" max="1" width="11.140625" customWidth="1"/>
    <col min="2" max="2" width="11.7109375" customWidth="1"/>
    <col min="3" max="3" width="13.140625" customWidth="1"/>
    <col min="4" max="4" width="12.140625" customWidth="1"/>
    <col min="5" max="5" width="11.7109375" customWidth="1"/>
    <col min="6" max="6" width="13.42578125" customWidth="1"/>
    <col min="7" max="7" width="13.140625" customWidth="1"/>
    <col min="8" max="8" width="12.28515625" customWidth="1"/>
  </cols>
  <sheetData>
    <row r="8" spans="1:8" x14ac:dyDescent="0.2">
      <c r="F8" s="8"/>
    </row>
    <row r="9" spans="1:8" s="26" customFormat="1" ht="20.100000000000001" customHeight="1" x14ac:dyDescent="0.2">
      <c r="A9" s="88" t="s">
        <v>53</v>
      </c>
      <c r="B9" s="88"/>
      <c r="C9" s="88"/>
      <c r="D9" s="88"/>
      <c r="E9" s="88"/>
      <c r="F9" s="88"/>
      <c r="G9" s="88"/>
      <c r="H9" s="88"/>
    </row>
    <row r="10" spans="1:8" s="15" customFormat="1" ht="11.25" x14ac:dyDescent="0.2">
      <c r="A10" s="19"/>
      <c r="B10" s="16"/>
      <c r="C10" s="16"/>
      <c r="D10" s="16"/>
      <c r="F10" s="89" t="str">
        <f>+CONCATENATE(MID(Principal!C13,1,14)," de ambas temporadas")</f>
        <v>datos al 30/04 de ambas temporadas</v>
      </c>
      <c r="G10" s="89"/>
      <c r="H10" s="89"/>
    </row>
    <row r="11" spans="1:8" s="12" customFormat="1" x14ac:dyDescent="0.2"/>
    <row r="12" spans="1:8" s="12" customFormat="1" ht="16.5" customHeight="1" x14ac:dyDescent="0.2">
      <c r="A12" s="47"/>
      <c r="B12" s="45"/>
      <c r="C12" s="45"/>
      <c r="D12" s="54">
        <v>2025</v>
      </c>
      <c r="E12" s="47"/>
      <c r="F12" s="46"/>
      <c r="G12" s="46"/>
      <c r="H12" s="72">
        <v>2026</v>
      </c>
    </row>
    <row r="13" spans="1:8" s="20" customFormat="1" ht="20.100000000000001" customHeight="1" x14ac:dyDescent="0.2">
      <c r="A13" s="38" t="s">
        <v>12</v>
      </c>
      <c r="B13" s="39" t="s">
        <v>18</v>
      </c>
      <c r="C13" s="39" t="s">
        <v>20</v>
      </c>
      <c r="D13" s="40" t="s">
        <v>19</v>
      </c>
      <c r="E13" s="48" t="s">
        <v>4</v>
      </c>
      <c r="F13" s="40" t="s">
        <v>5</v>
      </c>
      <c r="G13" s="40" t="s">
        <v>6</v>
      </c>
      <c r="H13" s="40" t="s">
        <v>13</v>
      </c>
    </row>
    <row r="14" spans="1:8" ht="20.100000000000001" customHeight="1" x14ac:dyDescent="0.2">
      <c r="A14" s="84" t="s">
        <v>173</v>
      </c>
      <c r="B14" s="53">
        <v>180</v>
      </c>
      <c r="C14" s="53">
        <v>5360</v>
      </c>
      <c r="D14" s="53">
        <v>240</v>
      </c>
      <c r="E14" s="49">
        <v>0</v>
      </c>
      <c r="F14" s="41">
        <v>0</v>
      </c>
      <c r="G14" s="41">
        <v>0</v>
      </c>
      <c r="H14" s="81">
        <f>+(G14-D14)/D14</f>
        <v>-1</v>
      </c>
    </row>
    <row r="15" spans="1:8" ht="20.100000000000001" customHeight="1" x14ac:dyDescent="0.2">
      <c r="A15" s="84" t="s">
        <v>109</v>
      </c>
      <c r="B15" s="53">
        <v>580</v>
      </c>
      <c r="C15" s="53">
        <v>69581</v>
      </c>
      <c r="D15" s="53">
        <v>664</v>
      </c>
      <c r="E15" s="49">
        <v>797</v>
      </c>
      <c r="F15" s="41">
        <v>97172</v>
      </c>
      <c r="G15" s="41">
        <v>930</v>
      </c>
      <c r="H15" s="81">
        <f>+(G15-D15)/D15</f>
        <v>0.4006024096385542</v>
      </c>
    </row>
    <row r="16" spans="1:8" ht="20.100000000000001" customHeight="1" x14ac:dyDescent="0.2">
      <c r="A16" s="84" t="s">
        <v>156</v>
      </c>
      <c r="B16" s="53">
        <v>109</v>
      </c>
      <c r="C16" s="53">
        <v>13080</v>
      </c>
      <c r="D16" s="53">
        <v>131</v>
      </c>
      <c r="E16" s="49">
        <v>20</v>
      </c>
      <c r="F16" s="41">
        <v>2240</v>
      </c>
      <c r="G16" s="41">
        <v>22</v>
      </c>
      <c r="H16" s="81">
        <f>+(G16-D16)/D16</f>
        <v>-0.83206106870229013</v>
      </c>
    </row>
    <row r="17" spans="1:8" ht="20.100000000000001" customHeight="1" x14ac:dyDescent="0.2">
      <c r="A17" s="84" t="s">
        <v>110</v>
      </c>
      <c r="B17" s="53">
        <v>420</v>
      </c>
      <c r="C17" s="53">
        <v>40557</v>
      </c>
      <c r="D17" s="53">
        <v>568</v>
      </c>
      <c r="E17" s="49">
        <v>1090</v>
      </c>
      <c r="F17" s="41">
        <v>103559</v>
      </c>
      <c r="G17" s="41">
        <v>1354</v>
      </c>
      <c r="H17" s="81">
        <f t="shared" ref="H17:H24" si="0">+(G17-D17)/D17</f>
        <v>1.3838028169014085</v>
      </c>
    </row>
    <row r="18" spans="1:8" ht="20.100000000000001" customHeight="1" x14ac:dyDescent="0.2">
      <c r="A18" s="84" t="s">
        <v>111</v>
      </c>
      <c r="B18" s="53">
        <v>0</v>
      </c>
      <c r="C18" s="53">
        <v>0</v>
      </c>
      <c r="D18" s="53">
        <v>0</v>
      </c>
      <c r="E18" s="49">
        <v>480</v>
      </c>
      <c r="F18" s="41">
        <v>30520</v>
      </c>
      <c r="G18" s="41">
        <v>571</v>
      </c>
      <c r="H18" s="81" t="s">
        <v>14</v>
      </c>
    </row>
    <row r="19" spans="1:8" ht="20.100000000000001" customHeight="1" x14ac:dyDescent="0.2">
      <c r="A19" s="84" t="s">
        <v>112</v>
      </c>
      <c r="B19" s="53">
        <v>6818</v>
      </c>
      <c r="C19" s="53">
        <v>390174</v>
      </c>
      <c r="D19" s="53">
        <v>7005</v>
      </c>
      <c r="E19" s="49">
        <v>4378</v>
      </c>
      <c r="F19" s="41">
        <v>188265</v>
      </c>
      <c r="G19" s="41">
        <v>4746</v>
      </c>
      <c r="H19" s="81">
        <f t="shared" si="0"/>
        <v>-0.32248394004282654</v>
      </c>
    </row>
    <row r="20" spans="1:8" ht="20.100000000000001" customHeight="1" x14ac:dyDescent="0.2">
      <c r="A20" s="84" t="s">
        <v>174</v>
      </c>
      <c r="B20" s="53">
        <v>7</v>
      </c>
      <c r="C20" s="53">
        <v>588</v>
      </c>
      <c r="D20" s="53">
        <v>7</v>
      </c>
      <c r="E20" s="49">
        <v>0</v>
      </c>
      <c r="F20" s="41">
        <v>0</v>
      </c>
      <c r="G20" s="41">
        <v>0</v>
      </c>
      <c r="H20" s="81">
        <f>+(G20-D20)/D20</f>
        <v>-1</v>
      </c>
    </row>
    <row r="21" spans="1:8" ht="20.100000000000001" customHeight="1" x14ac:dyDescent="0.2">
      <c r="A21" s="84" t="s">
        <v>113</v>
      </c>
      <c r="B21" s="53">
        <v>373</v>
      </c>
      <c r="C21" s="53">
        <v>46029</v>
      </c>
      <c r="D21" s="53">
        <v>432</v>
      </c>
      <c r="E21" s="49">
        <v>371</v>
      </c>
      <c r="F21" s="41">
        <v>43124</v>
      </c>
      <c r="G21" s="41">
        <v>453</v>
      </c>
      <c r="H21" s="81">
        <f t="shared" si="0"/>
        <v>4.8611111111111112E-2</v>
      </c>
    </row>
    <row r="22" spans="1:8" ht="20.100000000000001" customHeight="1" x14ac:dyDescent="0.2">
      <c r="A22" s="84" t="s">
        <v>36</v>
      </c>
      <c r="B22" s="53">
        <v>62997</v>
      </c>
      <c r="C22" s="53">
        <v>5190035</v>
      </c>
      <c r="D22" s="53">
        <v>71973</v>
      </c>
      <c r="E22" s="49">
        <v>64007</v>
      </c>
      <c r="F22" s="41">
        <v>5334875</v>
      </c>
      <c r="G22" s="41">
        <v>74205</v>
      </c>
      <c r="H22" s="81">
        <f t="shared" si="0"/>
        <v>3.101162936101038E-2</v>
      </c>
    </row>
    <row r="23" spans="1:8" ht="20.100000000000001" customHeight="1" x14ac:dyDescent="0.2">
      <c r="A23" s="84" t="s">
        <v>114</v>
      </c>
      <c r="B23" s="53">
        <v>820</v>
      </c>
      <c r="C23" s="53">
        <v>89448</v>
      </c>
      <c r="D23" s="53">
        <v>807</v>
      </c>
      <c r="E23" s="49">
        <v>1872</v>
      </c>
      <c r="F23" s="41">
        <v>203994</v>
      </c>
      <c r="G23" s="41">
        <v>1765</v>
      </c>
      <c r="H23" s="81">
        <f>+(G23-D23)/D23</f>
        <v>1.1871127633209417</v>
      </c>
    </row>
    <row r="24" spans="1:8" ht="20.100000000000001" customHeight="1" x14ac:dyDescent="0.2">
      <c r="A24" s="73" t="s">
        <v>157</v>
      </c>
      <c r="B24" s="53">
        <v>202</v>
      </c>
      <c r="C24" s="53">
        <v>14388</v>
      </c>
      <c r="D24" s="53">
        <v>230</v>
      </c>
      <c r="E24" s="49">
        <v>184</v>
      </c>
      <c r="F24" s="41">
        <v>11336</v>
      </c>
      <c r="G24" s="41">
        <v>207</v>
      </c>
      <c r="H24" s="81">
        <f t="shared" si="0"/>
        <v>-0.1</v>
      </c>
    </row>
    <row r="25" spans="1:8" ht="20.100000000000001" customHeight="1" x14ac:dyDescent="0.2">
      <c r="A25" s="42" t="s">
        <v>11</v>
      </c>
      <c r="B25" s="43">
        <f>SUBTOTAL(109,B14:B24)</f>
        <v>72506</v>
      </c>
      <c r="C25" s="43">
        <f>SUBTOTAL(109,C14:C24)</f>
        <v>5859240</v>
      </c>
      <c r="D25" s="43">
        <f>SUBTOTAL(109,D14:D24)</f>
        <v>82057</v>
      </c>
      <c r="E25" s="50">
        <f>SUBTOTAL(109,E14:E24)</f>
        <v>73199</v>
      </c>
      <c r="F25" s="44">
        <f>SUBTOTAL(109,F14:F24)</f>
        <v>6015085</v>
      </c>
      <c r="G25" s="44">
        <f>SUBTOTAL(109,G14:G24)</f>
        <v>84253</v>
      </c>
      <c r="H25" s="71">
        <f t="shared" ref="H25" si="1">+(G25-D25)/D25</f>
        <v>2.6761885031136894E-2</v>
      </c>
    </row>
    <row r="26" spans="1:8" ht="20.100000000000001" customHeight="1" x14ac:dyDescent="0.2">
      <c r="A26" s="35"/>
      <c r="B26" s="36"/>
      <c r="C26" s="36"/>
      <c r="D26" s="36"/>
      <c r="E26" s="37"/>
      <c r="F26" s="95" t="s">
        <v>15</v>
      </c>
      <c r="G26" s="95"/>
      <c r="H26" s="52">
        <f>+(E25-B25)/B25</f>
        <v>9.5578296968526748E-3</v>
      </c>
    </row>
    <row r="27" spans="1:8" ht="20.100000000000001" customHeight="1" x14ac:dyDescent="0.2">
      <c r="A27" s="2"/>
      <c r="B27" s="1"/>
      <c r="C27" s="1"/>
      <c r="D27" s="1"/>
      <c r="E27" s="3"/>
      <c r="F27" s="3"/>
      <c r="G27" s="3"/>
      <c r="H27" s="3"/>
    </row>
    <row r="28" spans="1:8" ht="20.100000000000001" customHeight="1" x14ac:dyDescent="0.2">
      <c r="A28" s="47"/>
      <c r="B28" s="45"/>
      <c r="C28" s="45"/>
      <c r="D28" s="54">
        <v>2025</v>
      </c>
      <c r="E28" s="47"/>
      <c r="F28" s="46"/>
      <c r="G28" s="46"/>
      <c r="H28" s="72">
        <v>2026</v>
      </c>
    </row>
    <row r="29" spans="1:8" ht="20.100000000000001" customHeight="1" x14ac:dyDescent="0.2">
      <c r="A29" s="38" t="s">
        <v>16</v>
      </c>
      <c r="B29" s="39" t="s">
        <v>18</v>
      </c>
      <c r="C29" s="39" t="s">
        <v>20</v>
      </c>
      <c r="D29" s="40" t="s">
        <v>19</v>
      </c>
      <c r="E29" s="48" t="s">
        <v>4</v>
      </c>
      <c r="F29" s="40" t="s">
        <v>5</v>
      </c>
      <c r="G29" s="40" t="s">
        <v>6</v>
      </c>
      <c r="H29" s="40" t="s">
        <v>13</v>
      </c>
    </row>
    <row r="30" spans="1:8" ht="20.100000000000001" customHeight="1" x14ac:dyDescent="0.2">
      <c r="A30" s="73" t="s">
        <v>170</v>
      </c>
      <c r="B30" s="53">
        <v>0</v>
      </c>
      <c r="C30" s="53">
        <v>0</v>
      </c>
      <c r="D30" s="53">
        <v>0</v>
      </c>
      <c r="E30" s="49">
        <v>80</v>
      </c>
      <c r="F30" s="41">
        <v>9600</v>
      </c>
      <c r="G30" s="41">
        <v>98</v>
      </c>
      <c r="H30" s="86" t="s">
        <v>14</v>
      </c>
    </row>
    <row r="31" spans="1:8" ht="20.100000000000001" customHeight="1" x14ac:dyDescent="0.2">
      <c r="A31" s="73" t="s">
        <v>37</v>
      </c>
      <c r="B31" s="53">
        <v>1037</v>
      </c>
      <c r="C31" s="53">
        <v>105260</v>
      </c>
      <c r="D31" s="53">
        <v>1161</v>
      </c>
      <c r="E31" s="49">
        <v>789</v>
      </c>
      <c r="F31" s="41">
        <v>75302</v>
      </c>
      <c r="G31" s="41">
        <v>972</v>
      </c>
      <c r="H31" s="74">
        <f>+(G31-D31)/D31</f>
        <v>-0.16279069767441862</v>
      </c>
    </row>
    <row r="32" spans="1:8" ht="20.100000000000001" customHeight="1" x14ac:dyDescent="0.2">
      <c r="A32" s="73" t="s">
        <v>158</v>
      </c>
      <c r="B32" s="53">
        <v>105</v>
      </c>
      <c r="C32" s="53">
        <v>8232</v>
      </c>
      <c r="D32" s="53">
        <v>115</v>
      </c>
      <c r="E32" s="49">
        <v>0</v>
      </c>
      <c r="F32" s="41">
        <v>0</v>
      </c>
      <c r="G32" s="41">
        <v>0</v>
      </c>
      <c r="H32" s="74">
        <f t="shared" ref="H30:H60" si="2">+(G32-D32)/D32</f>
        <v>-1</v>
      </c>
    </row>
    <row r="33" spans="1:8" ht="20.100000000000001" customHeight="1" x14ac:dyDescent="0.2">
      <c r="A33" s="73" t="s">
        <v>115</v>
      </c>
      <c r="B33" s="53">
        <v>42</v>
      </c>
      <c r="C33" s="53">
        <v>4200</v>
      </c>
      <c r="D33" s="53">
        <v>46</v>
      </c>
      <c r="E33" s="49">
        <v>609</v>
      </c>
      <c r="F33" s="41">
        <v>38339</v>
      </c>
      <c r="G33" s="41">
        <v>786</v>
      </c>
      <c r="H33" s="74">
        <f t="shared" si="2"/>
        <v>16.086956521739129</v>
      </c>
    </row>
    <row r="34" spans="1:8" ht="20.100000000000001" customHeight="1" x14ac:dyDescent="0.2">
      <c r="A34" s="73" t="s">
        <v>153</v>
      </c>
      <c r="B34" s="53">
        <v>0</v>
      </c>
      <c r="C34" s="53">
        <v>0</v>
      </c>
      <c r="D34" s="53">
        <v>0</v>
      </c>
      <c r="E34" s="49">
        <v>20</v>
      </c>
      <c r="F34" s="41">
        <v>2080</v>
      </c>
      <c r="G34" s="41">
        <v>21</v>
      </c>
      <c r="H34" s="86" t="s">
        <v>14</v>
      </c>
    </row>
    <row r="35" spans="1:8" s="28" customFormat="1" ht="20.100000000000001" customHeight="1" x14ac:dyDescent="0.2">
      <c r="A35" s="73" t="s">
        <v>38</v>
      </c>
      <c r="B35" s="53">
        <v>913</v>
      </c>
      <c r="C35" s="53">
        <v>55161</v>
      </c>
      <c r="D35" s="53">
        <v>1086</v>
      </c>
      <c r="E35" s="49">
        <v>2253</v>
      </c>
      <c r="F35" s="41">
        <v>65014</v>
      </c>
      <c r="G35" s="41">
        <v>2732</v>
      </c>
      <c r="H35" s="74">
        <f t="shared" si="2"/>
        <v>1.5156537753222836</v>
      </c>
    </row>
    <row r="36" spans="1:8" ht="20.100000000000001" customHeight="1" x14ac:dyDescent="0.2">
      <c r="A36" s="73" t="s">
        <v>116</v>
      </c>
      <c r="B36" s="53">
        <v>0</v>
      </c>
      <c r="C36" s="53">
        <v>0</v>
      </c>
      <c r="D36" s="53">
        <v>0</v>
      </c>
      <c r="E36" s="49">
        <v>120</v>
      </c>
      <c r="F36" s="41">
        <v>12000</v>
      </c>
      <c r="G36" s="41">
        <v>168</v>
      </c>
      <c r="H36" s="74" t="s">
        <v>14</v>
      </c>
    </row>
    <row r="37" spans="1:8" ht="20.100000000000001" customHeight="1" x14ac:dyDescent="0.2">
      <c r="A37" s="73" t="s">
        <v>123</v>
      </c>
      <c r="B37" s="53">
        <v>84</v>
      </c>
      <c r="C37" s="53">
        <v>8820</v>
      </c>
      <c r="D37" s="53">
        <v>90</v>
      </c>
      <c r="E37" s="49">
        <v>63</v>
      </c>
      <c r="F37" s="41">
        <v>6594</v>
      </c>
      <c r="G37" s="41">
        <v>67</v>
      </c>
      <c r="H37" s="74">
        <f t="shared" si="2"/>
        <v>-0.25555555555555554</v>
      </c>
    </row>
    <row r="38" spans="1:8" ht="20.100000000000001" customHeight="1" x14ac:dyDescent="0.2">
      <c r="A38" s="73" t="s">
        <v>124</v>
      </c>
      <c r="B38" s="53">
        <v>964</v>
      </c>
      <c r="C38" s="53">
        <v>75005</v>
      </c>
      <c r="D38" s="53">
        <v>1023</v>
      </c>
      <c r="E38" s="49">
        <v>0</v>
      </c>
      <c r="F38" s="41">
        <v>0</v>
      </c>
      <c r="G38" s="41">
        <v>0</v>
      </c>
      <c r="H38" s="74">
        <f t="shared" si="2"/>
        <v>-1</v>
      </c>
    </row>
    <row r="39" spans="1:8" ht="16.5" customHeight="1" x14ac:dyDescent="0.2">
      <c r="A39" s="73" t="s">
        <v>39</v>
      </c>
      <c r="B39" s="53">
        <v>757</v>
      </c>
      <c r="C39" s="53">
        <v>69104</v>
      </c>
      <c r="D39" s="53">
        <v>894</v>
      </c>
      <c r="E39" s="49">
        <v>1068</v>
      </c>
      <c r="F39" s="41">
        <v>102212</v>
      </c>
      <c r="G39" s="41">
        <v>1231</v>
      </c>
      <c r="H39" s="74">
        <f t="shared" si="2"/>
        <v>0.37695749440715881</v>
      </c>
    </row>
    <row r="40" spans="1:8" s="20" customFormat="1" ht="20.100000000000001" customHeight="1" x14ac:dyDescent="0.2">
      <c r="A40" s="73" t="s">
        <v>117</v>
      </c>
      <c r="B40" s="53">
        <v>593</v>
      </c>
      <c r="C40" s="53">
        <v>42044</v>
      </c>
      <c r="D40" s="53">
        <v>750</v>
      </c>
      <c r="E40" s="49">
        <v>871</v>
      </c>
      <c r="F40" s="41">
        <v>64614</v>
      </c>
      <c r="G40" s="41">
        <v>1130</v>
      </c>
      <c r="H40" s="74">
        <f t="shared" si="2"/>
        <v>0.50666666666666671</v>
      </c>
    </row>
    <row r="41" spans="1:8" ht="20.100000000000001" customHeight="1" x14ac:dyDescent="0.2">
      <c r="A41" s="73" t="s">
        <v>40</v>
      </c>
      <c r="B41" s="53">
        <v>584</v>
      </c>
      <c r="C41" s="53">
        <v>63388</v>
      </c>
      <c r="D41" s="53">
        <v>656</v>
      </c>
      <c r="E41" s="49">
        <v>913</v>
      </c>
      <c r="F41" s="41">
        <v>96539</v>
      </c>
      <c r="G41" s="41">
        <v>1027</v>
      </c>
      <c r="H41" s="74">
        <f t="shared" si="2"/>
        <v>0.56554878048780488</v>
      </c>
    </row>
    <row r="42" spans="1:8" ht="20.100000000000001" customHeight="1" x14ac:dyDescent="0.2">
      <c r="A42" s="73" t="s">
        <v>41</v>
      </c>
      <c r="B42" s="53">
        <v>7494</v>
      </c>
      <c r="C42" s="53">
        <v>629514</v>
      </c>
      <c r="D42" s="53">
        <v>8516</v>
      </c>
      <c r="E42" s="49">
        <v>8156</v>
      </c>
      <c r="F42" s="41">
        <v>722380</v>
      </c>
      <c r="G42" s="41">
        <v>9870</v>
      </c>
      <c r="H42" s="74">
        <f t="shared" si="2"/>
        <v>0.15899483325504932</v>
      </c>
    </row>
    <row r="43" spans="1:8" ht="20.100000000000001" customHeight="1" x14ac:dyDescent="0.2">
      <c r="A43" s="73" t="s">
        <v>171</v>
      </c>
      <c r="B43" s="53">
        <v>0</v>
      </c>
      <c r="C43" s="53">
        <v>0</v>
      </c>
      <c r="D43" s="53">
        <v>0</v>
      </c>
      <c r="E43" s="49">
        <v>42</v>
      </c>
      <c r="F43" s="41">
        <v>2646</v>
      </c>
      <c r="G43" s="41">
        <v>54</v>
      </c>
      <c r="H43" s="74" t="s">
        <v>14</v>
      </c>
    </row>
    <row r="44" spans="1:8" ht="20.100000000000001" customHeight="1" x14ac:dyDescent="0.2">
      <c r="A44" s="73" t="s">
        <v>125</v>
      </c>
      <c r="B44" s="53">
        <v>315</v>
      </c>
      <c r="C44" s="53">
        <v>17640</v>
      </c>
      <c r="D44" s="53">
        <v>335</v>
      </c>
      <c r="E44" s="49">
        <v>0</v>
      </c>
      <c r="F44" s="41">
        <v>0</v>
      </c>
      <c r="G44" s="41">
        <v>0</v>
      </c>
      <c r="H44" s="74">
        <f t="shared" si="2"/>
        <v>-1</v>
      </c>
    </row>
    <row r="45" spans="1:8" ht="20.100000000000001" customHeight="1" x14ac:dyDescent="0.2">
      <c r="A45" s="73" t="s">
        <v>42</v>
      </c>
      <c r="B45" s="53">
        <v>1651</v>
      </c>
      <c r="C45" s="53">
        <v>106044</v>
      </c>
      <c r="D45" s="53">
        <v>1914</v>
      </c>
      <c r="E45" s="49">
        <v>1883</v>
      </c>
      <c r="F45" s="41">
        <v>121651</v>
      </c>
      <c r="G45" s="41">
        <v>2119</v>
      </c>
      <c r="H45" s="74">
        <f t="shared" si="2"/>
        <v>0.1071055381400209</v>
      </c>
    </row>
    <row r="46" spans="1:8" ht="20.100000000000001" customHeight="1" x14ac:dyDescent="0.2">
      <c r="A46" s="73" t="s">
        <v>118</v>
      </c>
      <c r="B46" s="53">
        <v>146</v>
      </c>
      <c r="C46" s="53">
        <v>9553</v>
      </c>
      <c r="D46" s="53">
        <v>155</v>
      </c>
      <c r="E46" s="49">
        <v>21</v>
      </c>
      <c r="F46" s="41">
        <v>1575</v>
      </c>
      <c r="G46" s="41">
        <v>20</v>
      </c>
      <c r="H46" s="74">
        <f t="shared" si="2"/>
        <v>-0.87096774193548387</v>
      </c>
    </row>
    <row r="47" spans="1:8" ht="20.100000000000001" customHeight="1" x14ac:dyDescent="0.2">
      <c r="A47" s="73" t="s">
        <v>119</v>
      </c>
      <c r="B47" s="53">
        <v>2244</v>
      </c>
      <c r="C47" s="53">
        <v>147266</v>
      </c>
      <c r="D47" s="53">
        <v>2809</v>
      </c>
      <c r="E47" s="49">
        <v>2519</v>
      </c>
      <c r="F47" s="41">
        <v>175715</v>
      </c>
      <c r="G47" s="41">
        <v>3158</v>
      </c>
      <c r="H47" s="74">
        <f t="shared" si="2"/>
        <v>0.1242435030259879</v>
      </c>
    </row>
    <row r="48" spans="1:8" ht="20.100000000000001" customHeight="1" x14ac:dyDescent="0.2">
      <c r="A48" s="73" t="s">
        <v>43</v>
      </c>
      <c r="B48" s="53">
        <v>8501</v>
      </c>
      <c r="C48" s="53">
        <v>780553</v>
      </c>
      <c r="D48" s="53">
        <v>10144</v>
      </c>
      <c r="E48" s="49">
        <v>9501</v>
      </c>
      <c r="F48" s="41">
        <v>867586</v>
      </c>
      <c r="G48" s="41">
        <v>11667</v>
      </c>
      <c r="H48" s="74">
        <f t="shared" si="2"/>
        <v>0.15013801261829654</v>
      </c>
    </row>
    <row r="49" spans="1:8" ht="20.100000000000001" customHeight="1" x14ac:dyDescent="0.2">
      <c r="A49" s="73" t="s">
        <v>175</v>
      </c>
      <c r="B49" s="53">
        <v>42</v>
      </c>
      <c r="C49" s="53">
        <v>4410</v>
      </c>
      <c r="D49" s="53">
        <v>45</v>
      </c>
      <c r="E49" s="49">
        <v>0</v>
      </c>
      <c r="F49" s="41">
        <v>0</v>
      </c>
      <c r="G49" s="41">
        <v>0</v>
      </c>
      <c r="H49" s="74">
        <f>+(G49-D49)/D49</f>
        <v>-1</v>
      </c>
    </row>
    <row r="50" spans="1:8" ht="20.100000000000001" customHeight="1" x14ac:dyDescent="0.2">
      <c r="A50" s="73" t="s">
        <v>120</v>
      </c>
      <c r="B50" s="53">
        <v>185</v>
      </c>
      <c r="C50" s="53">
        <v>17896</v>
      </c>
      <c r="D50" s="53">
        <v>214</v>
      </c>
      <c r="E50" s="49">
        <v>104</v>
      </c>
      <c r="F50" s="41">
        <v>11220</v>
      </c>
      <c r="G50" s="41">
        <v>114</v>
      </c>
      <c r="H50" s="74">
        <f t="shared" si="2"/>
        <v>-0.46728971962616822</v>
      </c>
    </row>
    <row r="51" spans="1:8" ht="20.100000000000001" customHeight="1" x14ac:dyDescent="0.2">
      <c r="A51" s="73" t="s">
        <v>44</v>
      </c>
      <c r="B51" s="53">
        <v>62</v>
      </c>
      <c r="C51" s="53">
        <v>6975</v>
      </c>
      <c r="D51" s="53">
        <v>71</v>
      </c>
      <c r="E51" s="49">
        <v>62</v>
      </c>
      <c r="F51" s="41">
        <v>5810</v>
      </c>
      <c r="G51" s="41">
        <v>63</v>
      </c>
      <c r="H51" s="74">
        <f t="shared" si="2"/>
        <v>-0.11267605633802817</v>
      </c>
    </row>
    <row r="52" spans="1:8" ht="20.100000000000001" customHeight="1" x14ac:dyDescent="0.2">
      <c r="A52" s="73" t="s">
        <v>45</v>
      </c>
      <c r="B52" s="53">
        <v>356</v>
      </c>
      <c r="C52" s="53">
        <v>39124</v>
      </c>
      <c r="D52" s="53">
        <v>399</v>
      </c>
      <c r="E52" s="49">
        <v>729</v>
      </c>
      <c r="F52" s="41">
        <v>80499</v>
      </c>
      <c r="G52" s="41">
        <v>829</v>
      </c>
      <c r="H52" s="74">
        <f t="shared" si="2"/>
        <v>1.0776942355889725</v>
      </c>
    </row>
    <row r="53" spans="1:8" ht="20.100000000000001" customHeight="1" x14ac:dyDescent="0.2">
      <c r="A53" s="73" t="s">
        <v>121</v>
      </c>
      <c r="B53" s="53">
        <v>457</v>
      </c>
      <c r="C53" s="53">
        <v>20152</v>
      </c>
      <c r="D53" s="53">
        <v>515</v>
      </c>
      <c r="E53" s="49">
        <v>357</v>
      </c>
      <c r="F53" s="41">
        <v>19992</v>
      </c>
      <c r="G53" s="41">
        <v>380</v>
      </c>
      <c r="H53" s="74">
        <f t="shared" si="2"/>
        <v>-0.26213592233009708</v>
      </c>
    </row>
    <row r="54" spans="1:8" ht="20.100000000000001" customHeight="1" x14ac:dyDescent="0.2">
      <c r="A54" s="73" t="s">
        <v>126</v>
      </c>
      <c r="B54" s="53">
        <v>164</v>
      </c>
      <c r="C54" s="53">
        <v>18420</v>
      </c>
      <c r="D54" s="53">
        <v>194</v>
      </c>
      <c r="E54" s="49">
        <v>0</v>
      </c>
      <c r="F54" s="41">
        <v>0</v>
      </c>
      <c r="G54" s="41">
        <v>0</v>
      </c>
      <c r="H54" s="74">
        <f t="shared" si="2"/>
        <v>-1</v>
      </c>
    </row>
    <row r="55" spans="1:8" ht="20.100000000000001" customHeight="1" x14ac:dyDescent="0.2">
      <c r="A55" s="73" t="s">
        <v>159</v>
      </c>
      <c r="B55" s="53">
        <v>20</v>
      </c>
      <c r="C55" s="53">
        <v>2240</v>
      </c>
      <c r="D55" s="53">
        <v>23</v>
      </c>
      <c r="E55" s="49">
        <v>0</v>
      </c>
      <c r="F55" s="41">
        <v>0</v>
      </c>
      <c r="G55" s="41">
        <v>0</v>
      </c>
      <c r="H55" s="74">
        <f t="shared" si="2"/>
        <v>-1</v>
      </c>
    </row>
    <row r="56" spans="1:8" ht="20.100000000000001" customHeight="1" x14ac:dyDescent="0.2">
      <c r="A56" s="73" t="s">
        <v>154</v>
      </c>
      <c r="B56" s="53">
        <v>0</v>
      </c>
      <c r="C56" s="53">
        <v>0</v>
      </c>
      <c r="D56" s="53">
        <v>0</v>
      </c>
      <c r="E56" s="49">
        <v>40</v>
      </c>
      <c r="F56" s="41">
        <v>4800</v>
      </c>
      <c r="G56" s="41">
        <v>49</v>
      </c>
      <c r="H56" s="74" t="s">
        <v>14</v>
      </c>
    </row>
    <row r="57" spans="1:8" ht="20.100000000000001" customHeight="1" x14ac:dyDescent="0.2">
      <c r="A57" s="73" t="s">
        <v>122</v>
      </c>
      <c r="B57" s="53">
        <v>33103</v>
      </c>
      <c r="C57" s="53">
        <v>2780323</v>
      </c>
      <c r="D57" s="53">
        <v>35565</v>
      </c>
      <c r="E57" s="49">
        <v>31097</v>
      </c>
      <c r="F57" s="41">
        <v>2701615</v>
      </c>
      <c r="G57" s="41">
        <v>33201</v>
      </c>
      <c r="H57" s="74">
        <f t="shared" si="2"/>
        <v>-6.646984394770139E-2</v>
      </c>
    </row>
    <row r="58" spans="1:8" ht="20.100000000000001" customHeight="1" x14ac:dyDescent="0.2">
      <c r="A58" s="73" t="s">
        <v>127</v>
      </c>
      <c r="B58" s="53">
        <v>226</v>
      </c>
      <c r="C58" s="53">
        <v>19414</v>
      </c>
      <c r="D58" s="53">
        <v>225</v>
      </c>
      <c r="E58" s="49">
        <v>0</v>
      </c>
      <c r="F58" s="41">
        <v>0</v>
      </c>
      <c r="G58" s="41">
        <v>0</v>
      </c>
      <c r="H58" s="74">
        <f t="shared" si="2"/>
        <v>-1</v>
      </c>
    </row>
    <row r="59" spans="1:8" ht="20.100000000000001" customHeight="1" x14ac:dyDescent="0.2">
      <c r="A59" s="73" t="s">
        <v>155</v>
      </c>
      <c r="B59" s="53">
        <v>0</v>
      </c>
      <c r="C59" s="53">
        <v>0</v>
      </c>
      <c r="D59" s="53">
        <v>0</v>
      </c>
      <c r="E59" s="49">
        <v>105</v>
      </c>
      <c r="F59" s="41">
        <v>10745</v>
      </c>
      <c r="G59" s="41">
        <v>110</v>
      </c>
      <c r="H59" s="74" t="s">
        <v>14</v>
      </c>
    </row>
    <row r="60" spans="1:8" ht="20.100000000000001" customHeight="1" x14ac:dyDescent="0.2">
      <c r="A60" s="73" t="s">
        <v>46</v>
      </c>
      <c r="B60" s="53">
        <v>12461</v>
      </c>
      <c r="C60" s="53">
        <v>828502</v>
      </c>
      <c r="D60" s="53">
        <v>15112</v>
      </c>
      <c r="E60" s="49">
        <v>11797</v>
      </c>
      <c r="F60" s="41">
        <v>816557</v>
      </c>
      <c r="G60" s="41">
        <v>14388</v>
      </c>
      <c r="H60" s="74">
        <f t="shared" si="2"/>
        <v>-4.7908946532556909E-2</v>
      </c>
    </row>
    <row r="61" spans="1:8" ht="20.100000000000001" customHeight="1" x14ac:dyDescent="0.2">
      <c r="A61" s="42" t="s">
        <v>11</v>
      </c>
      <c r="B61" s="43">
        <f t="shared" ref="B61:G61" si="3">SUBTOTAL(109,B30:B60)</f>
        <v>72506</v>
      </c>
      <c r="C61" s="43">
        <f t="shared" si="3"/>
        <v>5859240</v>
      </c>
      <c r="D61" s="43">
        <f t="shared" si="3"/>
        <v>82057</v>
      </c>
      <c r="E61" s="50">
        <f t="shared" si="3"/>
        <v>73199</v>
      </c>
      <c r="F61" s="44">
        <f t="shared" si="3"/>
        <v>6015085</v>
      </c>
      <c r="G61" s="44">
        <f t="shared" si="3"/>
        <v>84254</v>
      </c>
      <c r="H61" s="71">
        <f t="shared" ref="H61" si="4">+(G61-D61)/D61</f>
        <v>2.6774071681879667E-2</v>
      </c>
    </row>
    <row r="62" spans="1:8" ht="20.100000000000001" customHeight="1" x14ac:dyDescent="0.2">
      <c r="A62" s="35"/>
      <c r="B62" s="36"/>
      <c r="C62" s="36"/>
      <c r="D62" s="36"/>
      <c r="E62" s="37"/>
      <c r="F62" s="95" t="s">
        <v>15</v>
      </c>
      <c r="G62" s="95"/>
      <c r="H62" s="52">
        <f>+(E61-B61)/B61</f>
        <v>9.5578296968526748E-3</v>
      </c>
    </row>
    <row r="63" spans="1:8" ht="20.100000000000001" customHeight="1" x14ac:dyDescent="0.2"/>
    <row r="64" spans="1:8" ht="20.100000000000001" customHeight="1" x14ac:dyDescent="0.2"/>
    <row r="65" spans="1:8" ht="20.100000000000001" customHeight="1" x14ac:dyDescent="0.2"/>
    <row r="66" spans="1:8" ht="20.100000000000001" customHeight="1" x14ac:dyDescent="0.2"/>
    <row r="67" spans="1:8" ht="20.100000000000001" customHeight="1" x14ac:dyDescent="0.2"/>
    <row r="68" spans="1:8" ht="20.100000000000001" customHeight="1" x14ac:dyDescent="0.2"/>
    <row r="69" spans="1:8" ht="20.100000000000001" customHeight="1" x14ac:dyDescent="0.2"/>
    <row r="70" spans="1:8" ht="20.100000000000001" customHeight="1" x14ac:dyDescent="0.2"/>
    <row r="71" spans="1:8" ht="20.100000000000001" customHeight="1" x14ac:dyDescent="0.2"/>
    <row r="72" spans="1:8" ht="20.100000000000001" customHeight="1" x14ac:dyDescent="0.2"/>
    <row r="73" spans="1:8" ht="20.100000000000001" customHeight="1" x14ac:dyDescent="0.2"/>
    <row r="74" spans="1:8" s="28" customFormat="1" ht="20.100000000000001" customHeight="1" x14ac:dyDescent="0.2">
      <c r="A74"/>
      <c r="B74"/>
      <c r="C74"/>
      <c r="D74"/>
      <c r="E74"/>
      <c r="F74"/>
      <c r="G74"/>
      <c r="H74"/>
    </row>
  </sheetData>
  <mergeCells count="4">
    <mergeCell ref="F26:G26"/>
    <mergeCell ref="F62:G62"/>
    <mergeCell ref="A9:H9"/>
    <mergeCell ref="F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9" orientation="portrait" horizontalDpi="300" verticalDpi="300" r:id="rId1"/>
  <headerFooter alignWithMargins="0"/>
  <ignoredErrors>
    <ignoredError sqref="H18 H50:H59 H34:H48 H30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  <pageSetUpPr fitToPage="1"/>
  </sheetPr>
  <dimension ref="A9:I114"/>
  <sheetViews>
    <sheetView showGridLines="0" tabSelected="1" zoomScaleNormal="100" zoomScaleSheetLayoutView="100" workbookViewId="0">
      <selection activeCell="I1" sqref="I1"/>
    </sheetView>
  </sheetViews>
  <sheetFormatPr baseColWidth="10" defaultColWidth="11.42578125" defaultRowHeight="12.75" x14ac:dyDescent="0.2"/>
  <cols>
    <col min="1" max="1" width="14.42578125" customWidth="1"/>
    <col min="2" max="2" width="10.140625" customWidth="1"/>
    <col min="3" max="3" width="11.7109375" customWidth="1"/>
    <col min="4" max="4" width="13.5703125" customWidth="1"/>
    <col min="5" max="5" width="12.140625" customWidth="1"/>
    <col min="6" max="6" width="11.7109375" customWidth="1"/>
    <col min="7" max="7" width="13" customWidth="1"/>
    <col min="8" max="8" width="13.140625" customWidth="1"/>
    <col min="9" max="9" width="14.140625" customWidth="1"/>
  </cols>
  <sheetData>
    <row r="9" spans="1:9" s="26" customFormat="1" ht="20.100000000000001" customHeight="1" x14ac:dyDescent="0.2">
      <c r="A9" s="88" t="s">
        <v>54</v>
      </c>
      <c r="B9" s="88"/>
      <c r="C9" s="88"/>
      <c r="D9" s="88"/>
      <c r="E9" s="88"/>
      <c r="F9" s="88"/>
      <c r="G9" s="88"/>
      <c r="H9" s="88"/>
      <c r="I9" s="88"/>
    </row>
    <row r="10" spans="1:9" s="15" customFormat="1" ht="11.25" x14ac:dyDescent="0.2">
      <c r="A10" s="19"/>
      <c r="B10" s="16"/>
      <c r="C10" s="16"/>
      <c r="D10" s="16"/>
      <c r="E10" s="16"/>
      <c r="F10" s="89" t="str">
        <f>+CONCATENATE(MID(Principal!C13,1,14)," de ambas temporadas")</f>
        <v>datos al 30/04 de ambas temporadas</v>
      </c>
      <c r="G10" s="89"/>
      <c r="H10" s="89"/>
      <c r="I10" s="89"/>
    </row>
    <row r="11" spans="1:9" s="12" customFormat="1" x14ac:dyDescent="0.2">
      <c r="G11" s="13"/>
      <c r="H11" s="13"/>
    </row>
    <row r="12" spans="1:9" s="28" customFormat="1" ht="16.5" customHeight="1" x14ac:dyDescent="0.2">
      <c r="A12" s="47"/>
      <c r="B12" s="47"/>
      <c r="C12" s="45"/>
      <c r="D12" s="45"/>
      <c r="E12" s="54">
        <v>2025</v>
      </c>
      <c r="F12" s="47"/>
      <c r="G12" s="46"/>
      <c r="H12" s="46"/>
      <c r="I12" s="72">
        <v>2026</v>
      </c>
    </row>
    <row r="13" spans="1:9" s="29" customFormat="1" ht="20.100000000000001" customHeight="1" x14ac:dyDescent="0.2">
      <c r="A13" s="38" t="s">
        <v>16</v>
      </c>
      <c r="B13" s="38" t="s">
        <v>12</v>
      </c>
      <c r="C13" s="39" t="s">
        <v>18</v>
      </c>
      <c r="D13" s="39" t="s">
        <v>20</v>
      </c>
      <c r="E13" s="40" t="s">
        <v>19</v>
      </c>
      <c r="F13" s="48" t="s">
        <v>4</v>
      </c>
      <c r="G13" s="40" t="s">
        <v>5</v>
      </c>
      <c r="H13" s="40" t="s">
        <v>6</v>
      </c>
      <c r="I13" s="40" t="s">
        <v>17</v>
      </c>
    </row>
    <row r="14" spans="1:9" ht="20.100000000000001" customHeight="1" x14ac:dyDescent="0.2">
      <c r="A14" s="73" t="s">
        <v>170</v>
      </c>
      <c r="B14" s="73" t="s">
        <v>36</v>
      </c>
      <c r="C14" s="53">
        <v>0</v>
      </c>
      <c r="D14" s="53">
        <v>0</v>
      </c>
      <c r="E14" s="53">
        <v>0</v>
      </c>
      <c r="F14" s="49">
        <v>80</v>
      </c>
      <c r="G14" s="41">
        <v>9600</v>
      </c>
      <c r="H14" s="41">
        <v>98</v>
      </c>
      <c r="I14" s="81" t="s">
        <v>14</v>
      </c>
    </row>
    <row r="15" spans="1:9" ht="20.100000000000001" customHeight="1" x14ac:dyDescent="0.2">
      <c r="A15" s="73" t="s">
        <v>37</v>
      </c>
      <c r="B15" s="73" t="s">
        <v>110</v>
      </c>
      <c r="C15" s="53">
        <v>0</v>
      </c>
      <c r="D15" s="53">
        <v>0</v>
      </c>
      <c r="E15" s="53">
        <v>0</v>
      </c>
      <c r="F15" s="49">
        <v>20</v>
      </c>
      <c r="G15" s="41">
        <v>1828</v>
      </c>
      <c r="H15" s="41">
        <v>26</v>
      </c>
      <c r="I15" s="81" t="s">
        <v>14</v>
      </c>
    </row>
    <row r="16" spans="1:9" ht="20.100000000000001" customHeight="1" x14ac:dyDescent="0.2">
      <c r="A16" s="73" t="s">
        <v>37</v>
      </c>
      <c r="B16" s="73" t="s">
        <v>112</v>
      </c>
      <c r="C16" s="53">
        <v>185</v>
      </c>
      <c r="D16" s="53">
        <v>10360</v>
      </c>
      <c r="E16" s="53">
        <v>197</v>
      </c>
      <c r="F16" s="49">
        <v>42</v>
      </c>
      <c r="G16" s="41">
        <v>2352</v>
      </c>
      <c r="H16" s="41">
        <v>45</v>
      </c>
      <c r="I16" s="85">
        <f>+(H16-E16)/E16</f>
        <v>-0.77157360406091369</v>
      </c>
    </row>
    <row r="17" spans="1:9" ht="20.100000000000001" customHeight="1" x14ac:dyDescent="0.2">
      <c r="A17" s="73" t="s">
        <v>37</v>
      </c>
      <c r="B17" s="73" t="s">
        <v>36</v>
      </c>
      <c r="C17" s="53">
        <v>852</v>
      </c>
      <c r="D17" s="53">
        <v>94900</v>
      </c>
      <c r="E17" s="53">
        <v>964</v>
      </c>
      <c r="F17" s="49">
        <v>727</v>
      </c>
      <c r="G17" s="41">
        <v>71122</v>
      </c>
      <c r="H17" s="41">
        <v>901</v>
      </c>
      <c r="I17" s="85">
        <f t="shared" ref="I17:I75" si="0">+(H17-E17)/E17</f>
        <v>-6.5352697095435688E-2</v>
      </c>
    </row>
    <row r="18" spans="1:9" ht="20.100000000000001" customHeight="1" x14ac:dyDescent="0.2">
      <c r="A18" s="73" t="s">
        <v>160</v>
      </c>
      <c r="B18" s="73" t="s">
        <v>112</v>
      </c>
      <c r="C18" s="53">
        <v>63</v>
      </c>
      <c r="D18" s="53">
        <v>3528</v>
      </c>
      <c r="E18" s="53">
        <v>67</v>
      </c>
      <c r="F18" s="49">
        <v>0</v>
      </c>
      <c r="G18" s="41">
        <v>0</v>
      </c>
      <c r="H18" s="41">
        <v>0</v>
      </c>
      <c r="I18" s="85">
        <f t="shared" si="0"/>
        <v>-1</v>
      </c>
    </row>
    <row r="19" spans="1:9" ht="20.100000000000001" customHeight="1" x14ac:dyDescent="0.2">
      <c r="A19" s="73" t="s">
        <v>160</v>
      </c>
      <c r="B19" s="73" t="s">
        <v>36</v>
      </c>
      <c r="C19" s="53">
        <v>42</v>
      </c>
      <c r="D19" s="53">
        <v>4704</v>
      </c>
      <c r="E19" s="53">
        <v>48</v>
      </c>
      <c r="F19" s="49">
        <v>0</v>
      </c>
      <c r="G19" s="41">
        <v>0</v>
      </c>
      <c r="H19" s="41">
        <v>0</v>
      </c>
      <c r="I19" s="85">
        <f t="shared" si="0"/>
        <v>-1</v>
      </c>
    </row>
    <row r="20" spans="1:9" ht="20.100000000000001" customHeight="1" x14ac:dyDescent="0.2">
      <c r="A20" s="73" t="s">
        <v>115</v>
      </c>
      <c r="B20" s="73" t="s">
        <v>112</v>
      </c>
      <c r="C20" s="53">
        <v>0</v>
      </c>
      <c r="D20" s="53">
        <v>0</v>
      </c>
      <c r="E20" s="53">
        <v>0</v>
      </c>
      <c r="F20" s="49">
        <v>4</v>
      </c>
      <c r="G20" s="41">
        <v>224</v>
      </c>
      <c r="H20" s="41">
        <v>4</v>
      </c>
      <c r="I20" s="81" t="s">
        <v>14</v>
      </c>
    </row>
    <row r="21" spans="1:9" ht="20.100000000000001" customHeight="1" x14ac:dyDescent="0.2">
      <c r="A21" s="73" t="s">
        <v>115</v>
      </c>
      <c r="B21" s="73" t="s">
        <v>36</v>
      </c>
      <c r="C21" s="53">
        <v>42</v>
      </c>
      <c r="D21" s="53">
        <v>4200</v>
      </c>
      <c r="E21" s="53">
        <v>46</v>
      </c>
      <c r="F21" s="49">
        <v>605</v>
      </c>
      <c r="G21" s="41">
        <v>38115</v>
      </c>
      <c r="H21" s="41">
        <v>781</v>
      </c>
      <c r="I21" s="85">
        <f t="shared" si="0"/>
        <v>15.978260869565217</v>
      </c>
    </row>
    <row r="22" spans="1:9" ht="20.100000000000001" customHeight="1" x14ac:dyDescent="0.2">
      <c r="A22" s="73" t="s">
        <v>153</v>
      </c>
      <c r="B22" s="73" t="s">
        <v>36</v>
      </c>
      <c r="C22" s="53">
        <v>0</v>
      </c>
      <c r="D22" s="53">
        <v>0</v>
      </c>
      <c r="E22" s="53">
        <v>0</v>
      </c>
      <c r="F22" s="49">
        <v>20</v>
      </c>
      <c r="G22" s="41">
        <v>2080</v>
      </c>
      <c r="H22" s="41">
        <v>21</v>
      </c>
      <c r="I22" s="81" t="s">
        <v>14</v>
      </c>
    </row>
    <row r="23" spans="1:9" ht="20.100000000000001" customHeight="1" x14ac:dyDescent="0.2">
      <c r="A23" s="73" t="s">
        <v>38</v>
      </c>
      <c r="B23" s="73" t="s">
        <v>112</v>
      </c>
      <c r="C23" s="53">
        <v>0</v>
      </c>
      <c r="D23" s="53">
        <v>0</v>
      </c>
      <c r="E23" s="53">
        <v>0</v>
      </c>
      <c r="F23" s="49">
        <v>1281</v>
      </c>
      <c r="G23" s="41">
        <v>4971</v>
      </c>
      <c r="H23" s="41">
        <v>1535</v>
      </c>
      <c r="I23" s="81" t="s">
        <v>14</v>
      </c>
    </row>
    <row r="24" spans="1:9" ht="20.100000000000001" customHeight="1" x14ac:dyDescent="0.2">
      <c r="A24" s="73" t="s">
        <v>38</v>
      </c>
      <c r="B24" s="73" t="s">
        <v>36</v>
      </c>
      <c r="C24" s="53">
        <v>913</v>
      </c>
      <c r="D24" s="53">
        <v>55161</v>
      </c>
      <c r="E24" s="53">
        <v>1086</v>
      </c>
      <c r="F24" s="49">
        <v>972</v>
      </c>
      <c r="G24" s="41">
        <v>60043</v>
      </c>
      <c r="H24" s="41">
        <v>1198</v>
      </c>
      <c r="I24" s="85">
        <f t="shared" si="0"/>
        <v>0.10313075506445672</v>
      </c>
    </row>
    <row r="25" spans="1:9" ht="20.100000000000001" customHeight="1" x14ac:dyDescent="0.2">
      <c r="A25" s="73" t="s">
        <v>116</v>
      </c>
      <c r="B25" s="73" t="s">
        <v>110</v>
      </c>
      <c r="C25" s="53">
        <v>0</v>
      </c>
      <c r="D25" s="53">
        <v>0</v>
      </c>
      <c r="E25" s="53">
        <v>0</v>
      </c>
      <c r="F25" s="49">
        <v>120</v>
      </c>
      <c r="G25" s="41">
        <v>12000</v>
      </c>
      <c r="H25" s="41">
        <v>168</v>
      </c>
      <c r="I25" s="81" t="s">
        <v>14</v>
      </c>
    </row>
    <row r="26" spans="1:9" ht="20.100000000000001" customHeight="1" x14ac:dyDescent="0.2">
      <c r="A26" s="73" t="s">
        <v>123</v>
      </c>
      <c r="B26" s="73" t="s">
        <v>36</v>
      </c>
      <c r="C26" s="53">
        <v>84</v>
      </c>
      <c r="D26" s="53">
        <v>8820</v>
      </c>
      <c r="E26" s="53">
        <v>90</v>
      </c>
      <c r="F26" s="49">
        <v>63</v>
      </c>
      <c r="G26" s="41">
        <v>6594</v>
      </c>
      <c r="H26" s="41">
        <v>67</v>
      </c>
      <c r="I26" s="85">
        <f t="shared" si="0"/>
        <v>-0.25555555555555554</v>
      </c>
    </row>
    <row r="27" spans="1:9" ht="20.100000000000001" customHeight="1" x14ac:dyDescent="0.2">
      <c r="A27" s="73" t="s">
        <v>124</v>
      </c>
      <c r="B27" s="73" t="s">
        <v>112</v>
      </c>
      <c r="C27" s="53">
        <v>525</v>
      </c>
      <c r="D27" s="53">
        <v>28987</v>
      </c>
      <c r="E27" s="53">
        <v>553</v>
      </c>
      <c r="F27" s="49">
        <v>0</v>
      </c>
      <c r="G27" s="41">
        <v>0</v>
      </c>
      <c r="H27" s="41">
        <v>0</v>
      </c>
      <c r="I27" s="85">
        <f t="shared" si="0"/>
        <v>-1</v>
      </c>
    </row>
    <row r="28" spans="1:9" ht="20.100000000000001" customHeight="1" x14ac:dyDescent="0.2">
      <c r="A28" s="73" t="s">
        <v>124</v>
      </c>
      <c r="B28" s="73" t="s">
        <v>36</v>
      </c>
      <c r="C28" s="53">
        <v>439</v>
      </c>
      <c r="D28" s="53">
        <v>46018</v>
      </c>
      <c r="E28" s="53">
        <v>469</v>
      </c>
      <c r="F28" s="49">
        <v>0</v>
      </c>
      <c r="G28" s="41">
        <v>0</v>
      </c>
      <c r="H28" s="41">
        <v>0</v>
      </c>
      <c r="I28" s="85">
        <f t="shared" si="0"/>
        <v>-1</v>
      </c>
    </row>
    <row r="29" spans="1:9" ht="20.100000000000001" customHeight="1" x14ac:dyDescent="0.2">
      <c r="A29" s="73" t="s">
        <v>39</v>
      </c>
      <c r="B29" s="73" t="s">
        <v>110</v>
      </c>
      <c r="C29" s="53">
        <v>0</v>
      </c>
      <c r="D29" s="53">
        <v>0</v>
      </c>
      <c r="E29" s="53">
        <v>0</v>
      </c>
      <c r="F29" s="49">
        <v>400</v>
      </c>
      <c r="G29" s="41">
        <v>39668</v>
      </c>
      <c r="H29" s="41">
        <v>459</v>
      </c>
      <c r="I29" s="81" t="s">
        <v>14</v>
      </c>
    </row>
    <row r="30" spans="1:9" ht="20.100000000000001" customHeight="1" x14ac:dyDescent="0.2">
      <c r="A30" s="73" t="s">
        <v>39</v>
      </c>
      <c r="B30" s="73" t="s">
        <v>112</v>
      </c>
      <c r="C30" s="53">
        <v>42</v>
      </c>
      <c r="D30" s="53">
        <v>2352</v>
      </c>
      <c r="E30" s="53">
        <v>45</v>
      </c>
      <c r="F30" s="49">
        <v>20</v>
      </c>
      <c r="G30" s="41">
        <v>2400</v>
      </c>
      <c r="H30" s="41">
        <v>24</v>
      </c>
      <c r="I30" s="85">
        <f t="shared" si="0"/>
        <v>-0.46666666666666667</v>
      </c>
    </row>
    <row r="31" spans="1:9" ht="20.100000000000001" customHeight="1" x14ac:dyDescent="0.2">
      <c r="A31" s="73" t="s">
        <v>39</v>
      </c>
      <c r="B31" s="73" t="s">
        <v>36</v>
      </c>
      <c r="C31" s="53">
        <v>613</v>
      </c>
      <c r="D31" s="53">
        <v>60424</v>
      </c>
      <c r="E31" s="53">
        <v>741</v>
      </c>
      <c r="F31" s="49">
        <v>464</v>
      </c>
      <c r="G31" s="41">
        <v>48808</v>
      </c>
      <c r="H31" s="41">
        <v>540</v>
      </c>
      <c r="I31" s="85">
        <f t="shared" si="0"/>
        <v>-0.27125506072874495</v>
      </c>
    </row>
    <row r="32" spans="1:9" ht="20.100000000000001" customHeight="1" x14ac:dyDescent="0.2">
      <c r="A32" s="73" t="s">
        <v>39</v>
      </c>
      <c r="B32" s="73" t="s">
        <v>172</v>
      </c>
      <c r="C32" s="53">
        <v>102</v>
      </c>
      <c r="D32" s="53">
        <v>6328</v>
      </c>
      <c r="E32" s="53">
        <v>108</v>
      </c>
      <c r="F32" s="49">
        <v>184</v>
      </c>
      <c r="G32" s="41">
        <v>11336</v>
      </c>
      <c r="H32" s="41">
        <v>207</v>
      </c>
      <c r="I32" s="85">
        <f t="shared" si="0"/>
        <v>0.91666666666666663</v>
      </c>
    </row>
    <row r="33" spans="1:9" ht="20.100000000000001" customHeight="1" x14ac:dyDescent="0.2">
      <c r="A33" s="73" t="s">
        <v>117</v>
      </c>
      <c r="B33" s="73" t="s">
        <v>36</v>
      </c>
      <c r="C33" s="53">
        <v>593</v>
      </c>
      <c r="D33" s="53">
        <v>42044</v>
      </c>
      <c r="E33" s="53">
        <v>750</v>
      </c>
      <c r="F33" s="49">
        <v>871</v>
      </c>
      <c r="G33" s="41">
        <v>64614</v>
      </c>
      <c r="H33" s="41">
        <v>1130</v>
      </c>
      <c r="I33" s="85">
        <f t="shared" si="0"/>
        <v>0.50666666666666671</v>
      </c>
    </row>
    <row r="34" spans="1:9" ht="20.100000000000001" customHeight="1" x14ac:dyDescent="0.2">
      <c r="A34" s="73" t="s">
        <v>40</v>
      </c>
      <c r="B34" s="73" t="s">
        <v>110</v>
      </c>
      <c r="C34" s="53">
        <v>0</v>
      </c>
      <c r="D34" s="53">
        <v>0</v>
      </c>
      <c r="E34" s="53">
        <v>0</v>
      </c>
      <c r="F34" s="49">
        <v>20</v>
      </c>
      <c r="G34" s="41">
        <v>1251</v>
      </c>
      <c r="H34" s="41">
        <v>18</v>
      </c>
      <c r="I34" s="81" t="s">
        <v>14</v>
      </c>
    </row>
    <row r="35" spans="1:9" ht="20.100000000000001" customHeight="1" x14ac:dyDescent="0.2">
      <c r="A35" s="73" t="s">
        <v>40</v>
      </c>
      <c r="B35" s="73" t="s">
        <v>36</v>
      </c>
      <c r="C35" s="53">
        <v>584</v>
      </c>
      <c r="D35" s="53">
        <v>63388</v>
      </c>
      <c r="E35" s="53">
        <v>656</v>
      </c>
      <c r="F35" s="49">
        <v>893</v>
      </c>
      <c r="G35" s="41">
        <v>95288</v>
      </c>
      <c r="H35" s="41">
        <v>1009</v>
      </c>
      <c r="I35" s="85">
        <f t="shared" si="0"/>
        <v>0.53810975609756095</v>
      </c>
    </row>
    <row r="36" spans="1:9" ht="20.100000000000001" customHeight="1" x14ac:dyDescent="0.2">
      <c r="A36" s="73" t="s">
        <v>41</v>
      </c>
      <c r="B36" s="73" t="s">
        <v>112</v>
      </c>
      <c r="C36" s="53">
        <v>2070</v>
      </c>
      <c r="D36" s="53">
        <v>129554</v>
      </c>
      <c r="E36" s="53">
        <v>2137</v>
      </c>
      <c r="F36" s="49">
        <v>564</v>
      </c>
      <c r="G36" s="41">
        <v>32424</v>
      </c>
      <c r="H36" s="41">
        <v>593</v>
      </c>
      <c r="I36" s="85">
        <f t="shared" si="0"/>
        <v>-0.72250818905007019</v>
      </c>
    </row>
    <row r="37" spans="1:9" ht="20.100000000000001" customHeight="1" x14ac:dyDescent="0.2">
      <c r="A37" s="73" t="s">
        <v>41</v>
      </c>
      <c r="B37" s="73" t="s">
        <v>36</v>
      </c>
      <c r="C37" s="53">
        <v>5404</v>
      </c>
      <c r="D37" s="53">
        <v>499900</v>
      </c>
      <c r="E37" s="53">
        <v>6357</v>
      </c>
      <c r="F37" s="49">
        <v>7592</v>
      </c>
      <c r="G37" s="41">
        <v>689956</v>
      </c>
      <c r="H37" s="41">
        <v>9277</v>
      </c>
      <c r="I37" s="85">
        <f t="shared" si="0"/>
        <v>0.45933616485763723</v>
      </c>
    </row>
    <row r="38" spans="1:9" ht="20.100000000000001" customHeight="1" x14ac:dyDescent="0.2">
      <c r="A38" s="73" t="s">
        <v>41</v>
      </c>
      <c r="B38" s="73" t="s">
        <v>157</v>
      </c>
      <c r="C38" s="53">
        <v>20</v>
      </c>
      <c r="D38" s="53">
        <v>60</v>
      </c>
      <c r="E38" s="53">
        <v>22</v>
      </c>
      <c r="F38" s="49">
        <v>0</v>
      </c>
      <c r="G38" s="41">
        <v>0</v>
      </c>
      <c r="H38" s="41">
        <v>0</v>
      </c>
      <c r="I38" s="85">
        <f t="shared" si="0"/>
        <v>-1</v>
      </c>
    </row>
    <row r="39" spans="1:9" ht="20.100000000000001" customHeight="1" x14ac:dyDescent="0.2">
      <c r="A39" s="73" t="s">
        <v>171</v>
      </c>
      <c r="B39" s="73" t="s">
        <v>36</v>
      </c>
      <c r="C39" s="53">
        <v>0</v>
      </c>
      <c r="D39" s="53">
        <v>0</v>
      </c>
      <c r="E39" s="53">
        <v>0</v>
      </c>
      <c r="F39" s="49">
        <v>42</v>
      </c>
      <c r="G39" s="41">
        <v>2646</v>
      </c>
      <c r="H39" s="41">
        <v>54</v>
      </c>
      <c r="I39" s="81" t="s">
        <v>14</v>
      </c>
    </row>
    <row r="40" spans="1:9" ht="20.100000000000001" customHeight="1" x14ac:dyDescent="0.2">
      <c r="A40" s="73" t="s">
        <v>125</v>
      </c>
      <c r="B40" s="73" t="s">
        <v>112</v>
      </c>
      <c r="C40" s="53">
        <v>315</v>
      </c>
      <c r="D40" s="53">
        <v>17640</v>
      </c>
      <c r="E40" s="53">
        <v>335</v>
      </c>
      <c r="F40" s="49">
        <v>0</v>
      </c>
      <c r="G40" s="41">
        <v>0</v>
      </c>
      <c r="H40" s="41">
        <v>0</v>
      </c>
      <c r="I40" s="85">
        <f t="shared" si="0"/>
        <v>-1</v>
      </c>
    </row>
    <row r="41" spans="1:9" ht="20.100000000000001" customHeight="1" x14ac:dyDescent="0.2">
      <c r="A41" s="73" t="s">
        <v>42</v>
      </c>
      <c r="B41" s="73" t="s">
        <v>176</v>
      </c>
      <c r="C41" s="53">
        <v>60</v>
      </c>
      <c r="D41" s="53">
        <v>3900</v>
      </c>
      <c r="E41" s="53">
        <v>78</v>
      </c>
      <c r="F41" s="49">
        <v>0</v>
      </c>
      <c r="G41" s="41">
        <v>0</v>
      </c>
      <c r="H41" s="41">
        <v>0</v>
      </c>
      <c r="I41" s="85">
        <f t="shared" si="0"/>
        <v>-1</v>
      </c>
    </row>
    <row r="42" spans="1:9" ht="20.100000000000001" customHeight="1" x14ac:dyDescent="0.2">
      <c r="A42" s="73" t="s">
        <v>42</v>
      </c>
      <c r="B42" s="73" t="s">
        <v>112</v>
      </c>
      <c r="C42" s="53">
        <v>705</v>
      </c>
      <c r="D42" s="53">
        <v>40596</v>
      </c>
      <c r="E42" s="53">
        <v>739</v>
      </c>
      <c r="F42" s="49">
        <v>746</v>
      </c>
      <c r="G42" s="41">
        <v>44296</v>
      </c>
      <c r="H42" s="41">
        <v>764</v>
      </c>
      <c r="I42" s="85">
        <f t="shared" si="0"/>
        <v>3.3829499323410013E-2</v>
      </c>
    </row>
    <row r="43" spans="1:9" ht="20.100000000000001" customHeight="1" x14ac:dyDescent="0.2">
      <c r="A43" s="73" t="s">
        <v>42</v>
      </c>
      <c r="B43" s="73" t="s">
        <v>36</v>
      </c>
      <c r="C43" s="53">
        <v>846</v>
      </c>
      <c r="D43" s="53">
        <v>57548</v>
      </c>
      <c r="E43" s="53">
        <v>1036</v>
      </c>
      <c r="F43" s="49">
        <v>1137</v>
      </c>
      <c r="G43" s="41">
        <v>77355</v>
      </c>
      <c r="H43" s="41">
        <v>1356</v>
      </c>
      <c r="I43" s="85">
        <f t="shared" si="0"/>
        <v>0.30888030888030887</v>
      </c>
    </row>
    <row r="44" spans="1:9" ht="20.100000000000001" customHeight="1" x14ac:dyDescent="0.2">
      <c r="A44" s="73" t="s">
        <v>42</v>
      </c>
      <c r="B44" s="73" t="s">
        <v>157</v>
      </c>
      <c r="C44" s="53">
        <v>40</v>
      </c>
      <c r="D44" s="53">
        <v>4000</v>
      </c>
      <c r="E44" s="53">
        <v>60</v>
      </c>
      <c r="F44" s="49">
        <v>0</v>
      </c>
      <c r="G44" s="41">
        <v>0</v>
      </c>
      <c r="H44" s="41">
        <v>0</v>
      </c>
      <c r="I44" s="85">
        <f t="shared" si="0"/>
        <v>-1</v>
      </c>
    </row>
    <row r="45" spans="1:9" ht="20.100000000000001" customHeight="1" x14ac:dyDescent="0.2">
      <c r="A45" s="73" t="s">
        <v>118</v>
      </c>
      <c r="B45" s="73" t="s">
        <v>176</v>
      </c>
      <c r="C45" s="53">
        <v>20</v>
      </c>
      <c r="D45" s="53">
        <v>1300</v>
      </c>
      <c r="E45" s="53">
        <v>26</v>
      </c>
      <c r="F45" s="49">
        <v>0</v>
      </c>
      <c r="G45" s="41">
        <v>0</v>
      </c>
      <c r="H45" s="41">
        <v>0</v>
      </c>
      <c r="I45" s="85">
        <f t="shared" si="0"/>
        <v>-1</v>
      </c>
    </row>
    <row r="46" spans="1:9" ht="20.100000000000001" customHeight="1" x14ac:dyDescent="0.2">
      <c r="A46" s="73" t="s">
        <v>118</v>
      </c>
      <c r="B46" s="73" t="s">
        <v>112</v>
      </c>
      <c r="C46" s="53">
        <v>63</v>
      </c>
      <c r="D46" s="53">
        <v>3528</v>
      </c>
      <c r="E46" s="53">
        <v>67</v>
      </c>
      <c r="F46" s="49">
        <v>0</v>
      </c>
      <c r="G46" s="41">
        <v>0</v>
      </c>
      <c r="H46" s="41">
        <v>0</v>
      </c>
      <c r="I46" s="85">
        <f t="shared" si="0"/>
        <v>-1</v>
      </c>
    </row>
    <row r="47" spans="1:9" ht="20.100000000000001" customHeight="1" x14ac:dyDescent="0.2">
      <c r="A47" s="73" t="s">
        <v>118</v>
      </c>
      <c r="B47" s="73" t="s">
        <v>36</v>
      </c>
      <c r="C47" s="53">
        <v>63</v>
      </c>
      <c r="D47" s="53">
        <v>4725</v>
      </c>
      <c r="E47" s="53">
        <v>61</v>
      </c>
      <c r="F47" s="49">
        <v>21</v>
      </c>
      <c r="G47" s="41">
        <v>1575</v>
      </c>
      <c r="H47" s="41">
        <v>20</v>
      </c>
      <c r="I47" s="85">
        <f t="shared" si="0"/>
        <v>-0.67213114754098358</v>
      </c>
    </row>
    <row r="48" spans="1:9" ht="20.100000000000001" customHeight="1" x14ac:dyDescent="0.2">
      <c r="A48" s="73" t="s">
        <v>119</v>
      </c>
      <c r="B48" s="73" t="s">
        <v>112</v>
      </c>
      <c r="C48" s="53">
        <v>210</v>
      </c>
      <c r="D48" s="53">
        <v>11760</v>
      </c>
      <c r="E48" s="53">
        <v>223</v>
      </c>
      <c r="F48" s="49">
        <v>42</v>
      </c>
      <c r="G48" s="41">
        <v>2352</v>
      </c>
      <c r="H48" s="41">
        <v>45</v>
      </c>
      <c r="I48" s="85">
        <f t="shared" si="0"/>
        <v>-0.7982062780269058</v>
      </c>
    </row>
    <row r="49" spans="1:9" ht="20.100000000000001" customHeight="1" x14ac:dyDescent="0.2">
      <c r="A49" s="73" t="s">
        <v>119</v>
      </c>
      <c r="B49" s="73" t="s">
        <v>174</v>
      </c>
      <c r="C49" s="53">
        <v>7</v>
      </c>
      <c r="D49" s="53">
        <v>588</v>
      </c>
      <c r="E49" s="53">
        <v>7</v>
      </c>
      <c r="F49" s="49">
        <v>0</v>
      </c>
      <c r="G49" s="41">
        <v>0</v>
      </c>
      <c r="H49" s="41">
        <v>0</v>
      </c>
      <c r="I49" s="85">
        <f t="shared" si="0"/>
        <v>-1</v>
      </c>
    </row>
    <row r="50" spans="1:9" ht="20.100000000000001" customHeight="1" x14ac:dyDescent="0.2">
      <c r="A50" s="73" t="s">
        <v>119</v>
      </c>
      <c r="B50" s="73" t="s">
        <v>36</v>
      </c>
      <c r="C50" s="53">
        <v>2027</v>
      </c>
      <c r="D50" s="53">
        <v>134918</v>
      </c>
      <c r="E50" s="53">
        <v>2579</v>
      </c>
      <c r="F50" s="49">
        <v>2477</v>
      </c>
      <c r="G50" s="41">
        <v>173363</v>
      </c>
      <c r="H50" s="41">
        <v>3114</v>
      </c>
      <c r="I50" s="85">
        <f t="shared" si="0"/>
        <v>0.20744474602559132</v>
      </c>
    </row>
    <row r="51" spans="1:9" ht="20.100000000000001" customHeight="1" x14ac:dyDescent="0.2">
      <c r="A51" s="73" t="s">
        <v>43</v>
      </c>
      <c r="B51" s="73" t="s">
        <v>36</v>
      </c>
      <c r="C51" s="53">
        <v>8461</v>
      </c>
      <c r="D51" s="53">
        <v>776553</v>
      </c>
      <c r="E51" s="53">
        <v>10104</v>
      </c>
      <c r="F51" s="49">
        <v>9501</v>
      </c>
      <c r="G51" s="41">
        <v>867586</v>
      </c>
      <c r="H51" s="41">
        <v>11667</v>
      </c>
      <c r="I51" s="85">
        <f t="shared" si="0"/>
        <v>0.15469121140142517</v>
      </c>
    </row>
    <row r="52" spans="1:9" ht="20.100000000000001" customHeight="1" x14ac:dyDescent="0.2">
      <c r="A52" s="73" t="s">
        <v>43</v>
      </c>
      <c r="B52" s="73" t="s">
        <v>157</v>
      </c>
      <c r="C52" s="53">
        <v>40</v>
      </c>
      <c r="D52" s="53">
        <v>4000</v>
      </c>
      <c r="E52" s="53">
        <v>40</v>
      </c>
      <c r="F52" s="49">
        <v>0</v>
      </c>
      <c r="G52" s="41">
        <v>0</v>
      </c>
      <c r="H52" s="41">
        <v>0</v>
      </c>
      <c r="I52" s="85">
        <f t="shared" si="0"/>
        <v>-1</v>
      </c>
    </row>
    <row r="53" spans="1:9" ht="20.100000000000001" customHeight="1" x14ac:dyDescent="0.2">
      <c r="A53" s="73" t="s">
        <v>175</v>
      </c>
      <c r="B53" s="73" t="s">
        <v>36</v>
      </c>
      <c r="C53" s="53">
        <v>42</v>
      </c>
      <c r="D53" s="53">
        <v>4410</v>
      </c>
      <c r="E53" s="53">
        <v>45</v>
      </c>
      <c r="F53" s="49">
        <v>0</v>
      </c>
      <c r="G53" s="41">
        <v>0</v>
      </c>
      <c r="H53" s="41">
        <v>0</v>
      </c>
      <c r="I53" s="85">
        <f t="shared" si="0"/>
        <v>-1</v>
      </c>
    </row>
    <row r="54" spans="1:9" ht="20.100000000000001" customHeight="1" x14ac:dyDescent="0.2">
      <c r="A54" s="73" t="s">
        <v>120</v>
      </c>
      <c r="B54" s="73" t="s">
        <v>36</v>
      </c>
      <c r="C54" s="53">
        <v>185</v>
      </c>
      <c r="D54" s="53">
        <v>17896</v>
      </c>
      <c r="E54" s="53">
        <v>214</v>
      </c>
      <c r="F54" s="49">
        <v>104</v>
      </c>
      <c r="G54" s="41">
        <v>11220</v>
      </c>
      <c r="H54" s="41">
        <v>114</v>
      </c>
      <c r="I54" s="85">
        <f t="shared" si="0"/>
        <v>-0.46728971962616822</v>
      </c>
    </row>
    <row r="55" spans="1:9" ht="20.100000000000001" customHeight="1" x14ac:dyDescent="0.2">
      <c r="A55" s="73" t="s">
        <v>44</v>
      </c>
      <c r="B55" s="73" t="s">
        <v>112</v>
      </c>
      <c r="C55" s="53">
        <v>0</v>
      </c>
      <c r="D55" s="53">
        <v>0</v>
      </c>
      <c r="E55" s="53">
        <v>0</v>
      </c>
      <c r="F55" s="49">
        <v>20</v>
      </c>
      <c r="G55" s="41">
        <v>1400</v>
      </c>
      <c r="H55" s="41">
        <v>18</v>
      </c>
      <c r="I55" s="81" t="s">
        <v>14</v>
      </c>
    </row>
    <row r="56" spans="1:9" ht="20.100000000000001" customHeight="1" x14ac:dyDescent="0.2">
      <c r="A56" s="73" t="s">
        <v>44</v>
      </c>
      <c r="B56" s="73" t="s">
        <v>36</v>
      </c>
      <c r="C56" s="53">
        <v>62</v>
      </c>
      <c r="D56" s="53">
        <v>6975</v>
      </c>
      <c r="E56" s="53">
        <v>71</v>
      </c>
      <c r="F56" s="49">
        <v>42</v>
      </c>
      <c r="G56" s="41">
        <v>4410</v>
      </c>
      <c r="H56" s="41">
        <v>45</v>
      </c>
      <c r="I56" s="85">
        <f t="shared" si="0"/>
        <v>-0.36619718309859156</v>
      </c>
    </row>
    <row r="57" spans="1:9" ht="20.100000000000001" customHeight="1" x14ac:dyDescent="0.2">
      <c r="A57" s="73" t="s">
        <v>45</v>
      </c>
      <c r="B57" s="73" t="s">
        <v>36</v>
      </c>
      <c r="C57" s="53">
        <v>356</v>
      </c>
      <c r="D57" s="53">
        <v>39124</v>
      </c>
      <c r="E57" s="53">
        <v>399</v>
      </c>
      <c r="F57" s="49">
        <v>729</v>
      </c>
      <c r="G57" s="41">
        <v>80499</v>
      </c>
      <c r="H57" s="41">
        <v>829</v>
      </c>
      <c r="I57" s="85">
        <f t="shared" si="0"/>
        <v>1.0776942355889725</v>
      </c>
    </row>
    <row r="58" spans="1:9" ht="20.100000000000001" customHeight="1" x14ac:dyDescent="0.2">
      <c r="A58" s="73" t="s">
        <v>121</v>
      </c>
      <c r="B58" s="73" t="s">
        <v>173</v>
      </c>
      <c r="C58" s="53">
        <v>100</v>
      </c>
      <c r="D58" s="53">
        <v>160</v>
      </c>
      <c r="E58" s="53">
        <v>135</v>
      </c>
      <c r="F58" s="49">
        <v>0</v>
      </c>
      <c r="G58" s="41">
        <v>0</v>
      </c>
      <c r="H58" s="41">
        <v>0</v>
      </c>
      <c r="I58" s="85">
        <f t="shared" si="0"/>
        <v>-1</v>
      </c>
    </row>
    <row r="59" spans="1:9" ht="20.100000000000001" customHeight="1" x14ac:dyDescent="0.2">
      <c r="A59" s="73" t="s">
        <v>121</v>
      </c>
      <c r="B59" s="73" t="s">
        <v>112</v>
      </c>
      <c r="C59" s="53">
        <v>357</v>
      </c>
      <c r="D59" s="53">
        <v>19992</v>
      </c>
      <c r="E59" s="53">
        <v>380</v>
      </c>
      <c r="F59" s="49">
        <v>357</v>
      </c>
      <c r="G59" s="41">
        <v>19992</v>
      </c>
      <c r="H59" s="41">
        <v>380</v>
      </c>
      <c r="I59" s="85">
        <f t="shared" si="0"/>
        <v>0</v>
      </c>
    </row>
    <row r="60" spans="1:9" ht="20.100000000000001" customHeight="1" x14ac:dyDescent="0.2">
      <c r="A60" s="73" t="s">
        <v>126</v>
      </c>
      <c r="B60" s="73" t="s">
        <v>36</v>
      </c>
      <c r="C60" s="53">
        <v>164</v>
      </c>
      <c r="D60" s="53">
        <v>18420</v>
      </c>
      <c r="E60" s="53">
        <v>194</v>
      </c>
      <c r="F60" s="49">
        <v>0</v>
      </c>
      <c r="G60" s="41">
        <v>0</v>
      </c>
      <c r="H60" s="41">
        <v>0</v>
      </c>
      <c r="I60" s="85">
        <f t="shared" si="0"/>
        <v>-1</v>
      </c>
    </row>
    <row r="61" spans="1:9" ht="20.100000000000001" customHeight="1" x14ac:dyDescent="0.2">
      <c r="A61" s="73" t="s">
        <v>159</v>
      </c>
      <c r="B61" s="73" t="s">
        <v>36</v>
      </c>
      <c r="C61" s="53">
        <v>20</v>
      </c>
      <c r="D61" s="53">
        <v>2240</v>
      </c>
      <c r="E61" s="53">
        <v>23</v>
      </c>
      <c r="F61" s="49">
        <v>0</v>
      </c>
      <c r="G61" s="41">
        <v>0</v>
      </c>
      <c r="H61" s="41">
        <v>0</v>
      </c>
      <c r="I61" s="85">
        <f t="shared" si="0"/>
        <v>-1</v>
      </c>
    </row>
    <row r="62" spans="1:9" ht="20.100000000000001" customHeight="1" x14ac:dyDescent="0.2">
      <c r="A62" s="73" t="s">
        <v>154</v>
      </c>
      <c r="B62" s="73" t="s">
        <v>36</v>
      </c>
      <c r="C62" s="53">
        <v>0</v>
      </c>
      <c r="D62" s="53">
        <v>0</v>
      </c>
      <c r="E62" s="53">
        <v>0</v>
      </c>
      <c r="F62" s="49">
        <v>40</v>
      </c>
      <c r="G62" s="41">
        <v>4800</v>
      </c>
      <c r="H62" s="41">
        <v>49</v>
      </c>
      <c r="I62" s="81" t="s">
        <v>14</v>
      </c>
    </row>
    <row r="63" spans="1:9" ht="20.100000000000001" customHeight="1" x14ac:dyDescent="0.2">
      <c r="A63" s="73" t="s">
        <v>122</v>
      </c>
      <c r="B63" s="73" t="s">
        <v>109</v>
      </c>
      <c r="C63" s="53">
        <v>580</v>
      </c>
      <c r="D63" s="53">
        <v>69581</v>
      </c>
      <c r="E63" s="53">
        <v>664</v>
      </c>
      <c r="F63" s="49">
        <v>797</v>
      </c>
      <c r="G63" s="41">
        <v>97172</v>
      </c>
      <c r="H63" s="41">
        <v>930</v>
      </c>
      <c r="I63" s="85">
        <f t="shared" si="0"/>
        <v>0.4006024096385542</v>
      </c>
    </row>
    <row r="64" spans="1:9" ht="20.100000000000001" customHeight="1" x14ac:dyDescent="0.2">
      <c r="A64" s="73" t="s">
        <v>122</v>
      </c>
      <c r="B64" s="73" t="s">
        <v>161</v>
      </c>
      <c r="C64" s="53">
        <v>109</v>
      </c>
      <c r="D64" s="53">
        <v>13080</v>
      </c>
      <c r="E64" s="53">
        <v>131</v>
      </c>
      <c r="F64" s="49">
        <v>20</v>
      </c>
      <c r="G64" s="41">
        <v>2240</v>
      </c>
      <c r="H64" s="41">
        <v>22</v>
      </c>
      <c r="I64" s="85">
        <f t="shared" si="0"/>
        <v>-0.83206106870229013</v>
      </c>
    </row>
    <row r="65" spans="1:9" ht="20.100000000000001" customHeight="1" x14ac:dyDescent="0.2">
      <c r="A65" s="73" t="s">
        <v>122</v>
      </c>
      <c r="B65" s="73" t="s">
        <v>110</v>
      </c>
      <c r="C65" s="53">
        <v>420</v>
      </c>
      <c r="D65" s="53">
        <v>40557</v>
      </c>
      <c r="E65" s="53">
        <v>568</v>
      </c>
      <c r="F65" s="49">
        <v>530</v>
      </c>
      <c r="G65" s="41">
        <v>48812</v>
      </c>
      <c r="H65" s="41">
        <v>684</v>
      </c>
      <c r="I65" s="85">
        <f t="shared" si="0"/>
        <v>0.20422535211267606</v>
      </c>
    </row>
    <row r="66" spans="1:9" ht="20.100000000000001" customHeight="1" x14ac:dyDescent="0.2">
      <c r="A66" s="73" t="s">
        <v>122</v>
      </c>
      <c r="B66" s="73" t="s">
        <v>111</v>
      </c>
      <c r="C66" s="53">
        <v>0</v>
      </c>
      <c r="D66" s="53">
        <v>0</v>
      </c>
      <c r="E66" s="53">
        <v>0</v>
      </c>
      <c r="F66" s="49">
        <v>480</v>
      </c>
      <c r="G66" s="41">
        <v>30520</v>
      </c>
      <c r="H66" s="41">
        <v>571</v>
      </c>
      <c r="I66" s="81" t="s">
        <v>14</v>
      </c>
    </row>
    <row r="67" spans="1:9" ht="20.100000000000001" customHeight="1" x14ac:dyDescent="0.2">
      <c r="A67" s="73" t="s">
        <v>122</v>
      </c>
      <c r="B67" s="73" t="s">
        <v>112</v>
      </c>
      <c r="C67" s="53">
        <v>2127</v>
      </c>
      <c r="D67" s="53">
        <v>113141</v>
      </c>
      <c r="E67" s="53">
        <v>2096</v>
      </c>
      <c r="F67" s="49">
        <v>1238</v>
      </c>
      <c r="G67" s="41">
        <v>74270</v>
      </c>
      <c r="H67" s="41">
        <v>1270</v>
      </c>
      <c r="I67" s="85">
        <f t="shared" si="0"/>
        <v>-0.39408396946564883</v>
      </c>
    </row>
    <row r="68" spans="1:9" ht="20.100000000000001" customHeight="1" x14ac:dyDescent="0.2">
      <c r="A68" s="73" t="s">
        <v>122</v>
      </c>
      <c r="B68" s="73" t="s">
        <v>113</v>
      </c>
      <c r="C68" s="53">
        <v>373</v>
      </c>
      <c r="D68" s="53">
        <v>46029</v>
      </c>
      <c r="E68" s="53">
        <v>432</v>
      </c>
      <c r="F68" s="49">
        <v>371</v>
      </c>
      <c r="G68" s="41">
        <v>43124</v>
      </c>
      <c r="H68" s="41">
        <v>453</v>
      </c>
      <c r="I68" s="85">
        <f t="shared" si="0"/>
        <v>4.8611111111111112E-2</v>
      </c>
    </row>
    <row r="69" spans="1:9" ht="20.100000000000001" customHeight="1" x14ac:dyDescent="0.2">
      <c r="A69" s="73" t="s">
        <v>122</v>
      </c>
      <c r="B69" s="73" t="s">
        <v>36</v>
      </c>
      <c r="C69" s="53">
        <v>28674</v>
      </c>
      <c r="D69" s="53">
        <v>2408487</v>
      </c>
      <c r="E69" s="53">
        <v>30867</v>
      </c>
      <c r="F69" s="49">
        <v>25789</v>
      </c>
      <c r="G69" s="41">
        <v>2201483</v>
      </c>
      <c r="H69" s="41">
        <v>27505</v>
      </c>
      <c r="I69" s="85">
        <f t="shared" si="0"/>
        <v>-0.1089189101629572</v>
      </c>
    </row>
    <row r="70" spans="1:9" ht="20.100000000000001" customHeight="1" x14ac:dyDescent="0.2">
      <c r="A70" s="73" t="s">
        <v>122</v>
      </c>
      <c r="B70" s="73" t="s">
        <v>114</v>
      </c>
      <c r="C70" s="53">
        <v>820</v>
      </c>
      <c r="D70" s="53">
        <v>89448</v>
      </c>
      <c r="E70" s="53">
        <v>807</v>
      </c>
      <c r="F70" s="49">
        <v>1872</v>
      </c>
      <c r="G70" s="41">
        <v>203994</v>
      </c>
      <c r="H70" s="41">
        <v>1765</v>
      </c>
      <c r="I70" s="85">
        <f t="shared" si="0"/>
        <v>1.1871127633209417</v>
      </c>
    </row>
    <row r="71" spans="1:9" ht="20.100000000000001" customHeight="1" x14ac:dyDescent="0.2">
      <c r="A71" s="73" t="s">
        <v>127</v>
      </c>
      <c r="B71" s="73" t="s">
        <v>112</v>
      </c>
      <c r="C71" s="53">
        <v>84</v>
      </c>
      <c r="D71" s="53">
        <v>4704</v>
      </c>
      <c r="E71" s="53">
        <v>89</v>
      </c>
      <c r="F71" s="49">
        <v>0</v>
      </c>
      <c r="G71" s="41">
        <v>0</v>
      </c>
      <c r="H71" s="41">
        <v>0</v>
      </c>
      <c r="I71" s="85">
        <f t="shared" si="0"/>
        <v>-1</v>
      </c>
    </row>
    <row r="72" spans="1:9" ht="20.100000000000001" customHeight="1" x14ac:dyDescent="0.2">
      <c r="A72" s="73" t="s">
        <v>127</v>
      </c>
      <c r="B72" s="73" t="s">
        <v>36</v>
      </c>
      <c r="C72" s="53">
        <v>142</v>
      </c>
      <c r="D72" s="53">
        <v>14710</v>
      </c>
      <c r="E72" s="53">
        <v>135</v>
      </c>
      <c r="F72" s="49">
        <v>0</v>
      </c>
      <c r="G72" s="41">
        <v>0</v>
      </c>
      <c r="H72" s="41">
        <v>0</v>
      </c>
      <c r="I72" s="85">
        <f t="shared" si="0"/>
        <v>-1</v>
      </c>
    </row>
    <row r="73" spans="1:9" ht="20.100000000000001" customHeight="1" x14ac:dyDescent="0.2">
      <c r="A73" s="73" t="s">
        <v>155</v>
      </c>
      <c r="B73" s="73" t="s">
        <v>36</v>
      </c>
      <c r="C73" s="53">
        <v>0</v>
      </c>
      <c r="D73" s="53">
        <v>0</v>
      </c>
      <c r="E73" s="53">
        <v>0</v>
      </c>
      <c r="F73" s="49">
        <v>105</v>
      </c>
      <c r="G73" s="41">
        <v>10745</v>
      </c>
      <c r="H73" s="41">
        <v>110</v>
      </c>
      <c r="I73" s="81" t="s">
        <v>14</v>
      </c>
    </row>
    <row r="74" spans="1:9" ht="20.100000000000001" customHeight="1" x14ac:dyDescent="0.2">
      <c r="A74" s="73" t="s">
        <v>46</v>
      </c>
      <c r="B74" s="73" t="s">
        <v>112</v>
      </c>
      <c r="C74" s="53">
        <v>72</v>
      </c>
      <c r="D74" s="53">
        <v>4032</v>
      </c>
      <c r="E74" s="53">
        <v>77</v>
      </c>
      <c r="F74" s="49">
        <v>64</v>
      </c>
      <c r="G74" s="41">
        <v>3584</v>
      </c>
      <c r="H74" s="41">
        <v>68</v>
      </c>
      <c r="I74" s="85">
        <f t="shared" si="0"/>
        <v>-0.11688311688311688</v>
      </c>
    </row>
    <row r="75" spans="1:9" ht="20.100000000000001" customHeight="1" x14ac:dyDescent="0.2">
      <c r="A75" s="73" t="s">
        <v>46</v>
      </c>
      <c r="B75" s="73" t="s">
        <v>36</v>
      </c>
      <c r="C75" s="53">
        <v>12389</v>
      </c>
      <c r="D75" s="53">
        <v>824470</v>
      </c>
      <c r="E75" s="53">
        <v>15036</v>
      </c>
      <c r="F75" s="49">
        <v>11733</v>
      </c>
      <c r="G75" s="41">
        <v>812973</v>
      </c>
      <c r="H75" s="41">
        <v>14320</v>
      </c>
      <c r="I75" s="85">
        <f t="shared" si="0"/>
        <v>-4.7619047619047616E-2</v>
      </c>
    </row>
    <row r="76" spans="1:9" ht="20.100000000000001" customHeight="1" x14ac:dyDescent="0.2">
      <c r="A76" s="59" t="s">
        <v>11</v>
      </c>
      <c r="B76" s="59"/>
      <c r="C76" s="55">
        <f>SUM(C14:C75)</f>
        <v>72506</v>
      </c>
      <c r="D76" s="55">
        <f>SUBTOTAL(109,D14:D75)</f>
        <v>5859240</v>
      </c>
      <c r="E76" s="56">
        <f>SUBTOTAL(109,E14:E75)</f>
        <v>82054</v>
      </c>
      <c r="F76" s="57">
        <f>SUBTOTAL(109,F14:F75)</f>
        <v>73199</v>
      </c>
      <c r="G76" s="58">
        <f>SUBTOTAL(109,G14:G75)</f>
        <v>6015085</v>
      </c>
      <c r="H76" s="58">
        <f>SUBTOTAL(109,H14:H75)</f>
        <v>84254</v>
      </c>
      <c r="I76" s="80">
        <f t="shared" ref="I76" si="1">+(H76-E76)/E76</f>
        <v>2.6811611865356959E-2</v>
      </c>
    </row>
    <row r="77" spans="1:9" ht="20.100000000000001" customHeight="1" x14ac:dyDescent="0.2">
      <c r="A77" s="30"/>
      <c r="B77" s="30"/>
      <c r="C77" s="30"/>
      <c r="D77" s="30"/>
      <c r="E77" s="30"/>
      <c r="F77" s="30"/>
      <c r="G77" s="87" t="s">
        <v>15</v>
      </c>
      <c r="H77" s="87"/>
      <c r="I77" s="51">
        <f>+(F76-C76)/C76</f>
        <v>9.5578296968526748E-3</v>
      </c>
    </row>
    <row r="78" spans="1:9" ht="20.100000000000001" customHeight="1" x14ac:dyDescent="0.2"/>
    <row r="79" spans="1:9" ht="20.100000000000001" customHeight="1" x14ac:dyDescent="0.2"/>
    <row r="80" spans="1:9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spans="1:9" ht="20.100000000000001" customHeight="1" x14ac:dyDescent="0.2"/>
    <row r="114" spans="1:9" s="28" customFormat="1" ht="20.100000000000001" customHeight="1" x14ac:dyDescent="0.2">
      <c r="A114"/>
      <c r="B114"/>
      <c r="C114"/>
      <c r="D114"/>
      <c r="E114"/>
      <c r="F114"/>
      <c r="G114"/>
      <c r="H114"/>
      <c r="I114"/>
    </row>
  </sheetData>
  <mergeCells count="3">
    <mergeCell ref="G77:H77"/>
    <mergeCell ref="A9:I9"/>
    <mergeCell ref="F10:I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300" verticalDpi="300" r:id="rId1"/>
  <headerFooter alignWithMargins="0"/>
  <ignoredErrors>
    <ignoredError sqref="I14:I73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31CADE-E919-4F22-A988-3C405F61C45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5D908943-A0AC-4921-96AE-19EA1EC475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935F3-4EEC-4C9E-B342-280ACF850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Principal</vt:lpstr>
      <vt:lpstr>buques</vt:lpstr>
      <vt:lpstr>ag, marítimos</vt:lpstr>
      <vt:lpstr>exportadores</vt:lpstr>
      <vt:lpstr>manzanas &amp; peras</vt:lpstr>
      <vt:lpstr>especies &amp; destinos</vt:lpstr>
      <vt:lpstr>especies x destinos</vt:lpstr>
      <vt:lpstr>buques!Títulos_a_imprimir</vt:lpstr>
      <vt:lpstr>'especies &amp; destinos'!Títulos_a_imprimir</vt:lpstr>
      <vt:lpstr>'especies x destinos'!Títulos_a_imprimir</vt:lpstr>
      <vt:lpstr>exportadores!Títulos_a_imprimir</vt:lpstr>
      <vt:lpstr>'manzanas &amp; peras'!Títulos_a_imprimir</vt:lpstr>
    </vt:vector>
  </TitlesOfParts>
  <Manager/>
  <Company>PATAGONIA NORTE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Lic. Juan Carlos González</dc:creator>
  <cp:keywords/>
  <dc:description/>
  <cp:lastModifiedBy>Daniel Sancho</cp:lastModifiedBy>
  <cp:revision/>
  <cp:lastPrinted>2025-08-25T22:24:10Z</cp:lastPrinted>
  <dcterms:created xsi:type="dcterms:W3CDTF">2000-02-12T15:57:40Z</dcterms:created>
  <dcterms:modified xsi:type="dcterms:W3CDTF">2026-05-06T01:49:06Z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